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9410" windowHeight="11010" activeTab="1"/>
  </bookViews>
  <sheets>
    <sheet name="0810160" sheetId="2" r:id="rId1"/>
    <sheet name="Лист1" sheetId="3" r:id="rId2"/>
  </sheets>
  <definedNames>
    <definedName name="_xlnm.Print_Area" localSheetId="0">'0810160'!$A$1:$M$30</definedName>
  </definedNames>
  <calcPr calcId="145621"/>
</workbook>
</file>

<file path=xl/calcChain.xml><?xml version="1.0" encoding="utf-8"?>
<calcChain xmlns="http://schemas.openxmlformats.org/spreadsheetml/2006/main">
  <c r="J65" i="3" l="1"/>
  <c r="G65" i="3"/>
  <c r="L63" i="3"/>
  <c r="K63" i="3"/>
  <c r="J63" i="3"/>
  <c r="G63" i="3"/>
  <c r="M63" i="3" s="1"/>
  <c r="K61" i="3"/>
  <c r="J61" i="3"/>
  <c r="G61" i="3"/>
  <c r="M52" i="3"/>
  <c r="K52" i="3"/>
  <c r="J52" i="3"/>
  <c r="G52" i="3"/>
  <c r="M50" i="3"/>
  <c r="K50" i="3"/>
  <c r="J50" i="3"/>
  <c r="G50" i="3"/>
  <c r="M40" i="3"/>
  <c r="K40" i="3"/>
  <c r="J40" i="3"/>
  <c r="G40" i="3"/>
  <c r="M39" i="3"/>
  <c r="K39" i="3"/>
  <c r="J39" i="3"/>
  <c r="G39" i="3"/>
  <c r="M38" i="3"/>
  <c r="K38" i="3"/>
  <c r="J38" i="3"/>
  <c r="G38" i="3"/>
  <c r="M37" i="3"/>
  <c r="K37" i="3"/>
  <c r="J37" i="3"/>
  <c r="G37" i="3"/>
  <c r="M36" i="3"/>
  <c r="K36" i="3"/>
  <c r="J36" i="3"/>
  <c r="G36" i="3"/>
  <c r="M35" i="3"/>
  <c r="K35" i="3"/>
  <c r="J35" i="3"/>
  <c r="G35" i="3"/>
  <c r="M33" i="3"/>
  <c r="K33" i="3"/>
  <c r="J33" i="3"/>
  <c r="G33" i="3"/>
  <c r="M32" i="3"/>
  <c r="K32" i="3"/>
  <c r="J32" i="3"/>
  <c r="G32" i="3"/>
  <c r="M31" i="3"/>
  <c r="K31" i="3"/>
  <c r="J31" i="3"/>
  <c r="G31" i="3"/>
  <c r="M30" i="3"/>
  <c r="K30" i="3"/>
  <c r="J30" i="3"/>
  <c r="G30" i="3"/>
  <c r="M29" i="3"/>
  <c r="K29" i="3"/>
  <c r="J29" i="3"/>
  <c r="G29" i="3"/>
  <c r="M28" i="3"/>
  <c r="K28" i="3"/>
  <c r="J28" i="3"/>
  <c r="G28" i="3"/>
  <c r="M27" i="3"/>
  <c r="K27" i="3"/>
  <c r="J27" i="3"/>
  <c r="G27" i="3"/>
  <c r="M26" i="3"/>
  <c r="K26" i="3"/>
  <c r="J26" i="3"/>
  <c r="G26" i="3"/>
  <c r="M25" i="3"/>
  <c r="K25" i="3"/>
  <c r="J25" i="3"/>
  <c r="G25" i="3"/>
  <c r="M24" i="3"/>
  <c r="K24" i="3"/>
  <c r="J24" i="3"/>
  <c r="G24" i="3"/>
  <c r="M23" i="3"/>
  <c r="K23" i="3"/>
  <c r="J23" i="3"/>
  <c r="G23" i="3"/>
  <c r="K22" i="3"/>
  <c r="G22" i="3"/>
  <c r="K21" i="3"/>
  <c r="J21" i="3"/>
  <c r="M21" i="3" s="1"/>
  <c r="G21" i="3"/>
  <c r="K20" i="3"/>
  <c r="J20" i="3"/>
  <c r="M20" i="3" s="1"/>
  <c r="G20" i="3"/>
  <c r="K19" i="3"/>
  <c r="J19" i="3"/>
  <c r="M19" i="3" s="1"/>
  <c r="G19" i="3"/>
  <c r="K18" i="3"/>
  <c r="J18" i="3"/>
  <c r="M18" i="3" s="1"/>
  <c r="G18" i="3"/>
  <c r="K16" i="3"/>
  <c r="J16" i="3"/>
  <c r="M16" i="3" s="1"/>
  <c r="G16" i="3"/>
  <c r="J65" i="2" l="1"/>
  <c r="G65" i="2"/>
  <c r="L63" i="2"/>
  <c r="K63" i="2"/>
  <c r="J63" i="2"/>
  <c r="G63" i="2"/>
  <c r="J61" i="2"/>
  <c r="K61" i="2"/>
  <c r="G61" i="2"/>
  <c r="K52" i="2"/>
  <c r="J52" i="2"/>
  <c r="G52" i="2"/>
  <c r="K50" i="2"/>
  <c r="J50" i="2"/>
  <c r="G50" i="2"/>
  <c r="K33" i="2"/>
  <c r="M33" i="2" s="1"/>
  <c r="K35" i="2"/>
  <c r="M35" i="2" s="1"/>
  <c r="K36" i="2"/>
  <c r="M36" i="2" s="1"/>
  <c r="K37" i="2"/>
  <c r="M37" i="2" s="1"/>
  <c r="K38" i="2"/>
  <c r="M38" i="2" s="1"/>
  <c r="K39" i="2"/>
  <c r="M39" i="2" s="1"/>
  <c r="K40" i="2"/>
  <c r="M40" i="2" s="1"/>
  <c r="G40" i="2"/>
  <c r="J40" i="2"/>
  <c r="G39" i="2"/>
  <c r="J39" i="2"/>
  <c r="K22" i="2"/>
  <c r="K23" i="2"/>
  <c r="K24" i="2"/>
  <c r="K25" i="2"/>
  <c r="K26" i="2"/>
  <c r="M26" i="2" s="1"/>
  <c r="K27" i="2"/>
  <c r="M27" i="2" s="1"/>
  <c r="K28" i="2"/>
  <c r="M28" i="2" s="1"/>
  <c r="K29" i="2"/>
  <c r="M29" i="2" s="1"/>
  <c r="K30" i="2"/>
  <c r="K31" i="2"/>
  <c r="M31" i="2" s="1"/>
  <c r="K32" i="2"/>
  <c r="M32" i="2" s="1"/>
  <c r="G27" i="2"/>
  <c r="J27" i="2"/>
  <c r="G28" i="2"/>
  <c r="J28" i="2"/>
  <c r="G29" i="2"/>
  <c r="J29" i="2"/>
  <c r="G30" i="2"/>
  <c r="J30" i="2"/>
  <c r="M30" i="2"/>
  <c r="G31" i="2"/>
  <c r="J31" i="2"/>
  <c r="G32" i="2"/>
  <c r="J32" i="2"/>
  <c r="G33" i="2"/>
  <c r="J33" i="2"/>
  <c r="G35" i="2"/>
  <c r="J35" i="2"/>
  <c r="G36" i="2"/>
  <c r="J36" i="2"/>
  <c r="G37" i="2"/>
  <c r="J37" i="2"/>
  <c r="G38" i="2"/>
  <c r="J38" i="2"/>
  <c r="G18" i="2"/>
  <c r="G19" i="2"/>
  <c r="G22" i="2"/>
  <c r="G23" i="2"/>
  <c r="G24" i="2"/>
  <c r="G25" i="2"/>
  <c r="G26" i="2"/>
  <c r="G16" i="2"/>
  <c r="J16" i="2"/>
  <c r="K16" i="2"/>
  <c r="M63" i="2" l="1"/>
  <c r="M52" i="2"/>
  <c r="M50" i="2"/>
  <c r="M16" i="2"/>
  <c r="J26" i="2"/>
  <c r="J25" i="2"/>
  <c r="J24" i="2"/>
  <c r="J23" i="2"/>
  <c r="M23" i="2" s="1"/>
  <c r="K21" i="2"/>
  <c r="J21" i="2"/>
  <c r="G21" i="2"/>
  <c r="K20" i="2"/>
  <c r="J20" i="2"/>
  <c r="G20" i="2"/>
  <c r="J19" i="2"/>
  <c r="K19" i="2"/>
  <c r="K18" i="2"/>
  <c r="J18" i="2"/>
  <c r="M21" i="2" l="1"/>
  <c r="M20" i="2"/>
  <c r="M19" i="2"/>
  <c r="M18" i="2"/>
  <c r="M25" i="2"/>
  <c r="M24" i="2"/>
</calcChain>
</file>

<file path=xl/sharedStrings.xml><?xml version="1.0" encoding="utf-8"?>
<sst xmlns="http://schemas.openxmlformats.org/spreadsheetml/2006/main" count="396" uniqueCount="86">
  <si>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</si>
  <si>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</si>
  <si>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</si>
  <si>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</si>
  <si>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</si>
  <si>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</si>
  <si>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</si>
  <si>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</si>
  <si>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</si>
  <si>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</si>
  <si>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</si>
  <si>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</si>
  <si>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</si>
  <si>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</si>
  <si>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Ціль державної політики / Показники</t>
  </si>
  <si>
    <t>Управлінський облік</t>
  </si>
  <si>
    <t xml:space="preserve">про  цілі державної політики реалізацію якої забезпечує головний розпорядник і показники їх досягнення, </t>
  </si>
  <si>
    <t>Реалізація наданих повноважень по забезпеченню потреб та законних інтересів населення</t>
  </si>
  <si>
    <t>затрат</t>
  </si>
  <si>
    <t>Кількість штатних одиниць</t>
  </si>
  <si>
    <t>од.</t>
  </si>
  <si>
    <t>продукту</t>
  </si>
  <si>
    <t>тис.грн.</t>
  </si>
  <si>
    <t>Виконавчий комітет Київської районної в м.Полтаві ради</t>
  </si>
  <si>
    <t>за 2022 рік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</si>
  <si>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</si>
  <si>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</si>
  <si>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кількість отриманих листів, звернень, заяв, скарг</t>
  </si>
  <si>
    <t>кількість підготовлених проектів рішень районної ради, рішень виконавчого комітету</t>
  </si>
  <si>
    <t>кількість проведених засідань</t>
  </si>
  <si>
    <t>кількість проведених засідань, в т.ч.: засідань виконкому</t>
  </si>
  <si>
    <t>кількість проведених засідань, в т.ч.: сесій районної ради</t>
  </si>
  <si>
    <t>кількість проведених засідань, в т.ч.: засідань депутатських комісій</t>
  </si>
  <si>
    <t>кількість проведених засідань, в т.ч.: засідань адміністративної комісії</t>
  </si>
  <si>
    <t>кількість проведених засідань, в т.ч.: засідань координаційної ради</t>
  </si>
  <si>
    <t>кількість проведених засідань, в т.ч.: засідань комісії з питань захисту прав дитини</t>
  </si>
  <si>
    <t>кількість розглянутих питань питань на комісії з прав захисту дитини</t>
  </si>
  <si>
    <t>кількість внесених змін по реєстрації громадян в Державному реєстрі виборців</t>
  </si>
  <si>
    <t>розглянуто протоколів на адміністративній комісії</t>
  </si>
  <si>
    <t>підготовлено матеріалів  для розгляду по питанням служби у справах дітей</t>
  </si>
  <si>
    <t>кількість обстежень умов проживання дітей-сиріт та позбавлених батьківського піклування</t>
  </si>
  <si>
    <t>взято участь у судових засіданнях</t>
  </si>
  <si>
    <t>кількість придбаного обладнання та предметів довгострокового використання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</si>
  <si>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</si>
  <si>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</si>
  <si>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</si>
  <si>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</si>
  <si>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</si>
  <si>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</si>
  <si>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</si>
  <si>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</si>
  <si>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</si>
  <si>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</si>
  <si>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</si>
  <si>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</si>
  <si>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</si>
  <si>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</si>
  <si>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</si>
  <si>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</si>
  <si>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Ефективності</t>
  </si>
  <si>
    <t>кількість виконаних листів, звернень, заяв, скарг на одного працівника</t>
  </si>
  <si>
    <t>кількість підготовлених проектів рішень районної ради, розпоряджень виконавчого комітету на одного працівника</t>
  </si>
  <si>
    <t>усиновлено дітей</t>
  </si>
  <si>
    <t>кількість проведених  засідань на одного працівника</t>
  </si>
  <si>
    <t>витрати на утримання однієї штатної одиниці</t>
  </si>
  <si>
    <t>середні витрати на придбане обладнання та предметів довгострокового використання</t>
  </si>
  <si>
    <t>Голова районної ради</t>
  </si>
  <si>
    <t>Синягівський Сергій Олександрович</t>
  </si>
  <si>
    <t>(підпис)</t>
  </si>
  <si>
    <t>(Власне ім’я, ПРІЗВИЩЕ)</t>
  </si>
  <si>
    <t>Зав. відділу обліку, контролю та звітності</t>
  </si>
  <si>
    <t>Юрченко Алла Юріївна</t>
  </si>
  <si>
    <t>0210180</t>
  </si>
  <si>
    <t>Інша діяльність у сфері державного управління</t>
  </si>
  <si>
    <t>Кількість органів самоорганізації населення</t>
  </si>
  <si>
    <t>Середній розмір видатків на один орган самоорганізації населення</t>
  </si>
  <si>
    <t>0213230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</si>
  <si>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</si>
  <si>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 xml:space="preserve">Створення пункту обігріву для внутрішньо переміщених та/або евакуйованих осіб </t>
  </si>
  <si>
    <t>Продукту</t>
  </si>
  <si>
    <t>Кількість приміщень</t>
  </si>
  <si>
    <t>Середні витрати на одне приміщення</t>
  </si>
  <si>
    <t>Якості</t>
  </si>
  <si>
    <t>Відсоток забезпечення приміщення засобами обігріву та освітлення</t>
  </si>
  <si>
    <t>відс.</t>
  </si>
  <si>
    <t>Створення умов для участі мешканців у вирішенні питань місцевого значення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</si>
</sst>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SansSerif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7" fillId="0" borderId="3" xfId="0" applyFont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Fill="1"/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right" vertical="center" wrapText="1"/>
    </xf>
    <xf numFmtId="1" fontId="11" fillId="0" borderId="6" xfId="0" applyNumberFormat="1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1" fontId="11" fillId="0" borderId="8" xfId="0" applyNumberFormat="1" applyFont="1" applyFill="1" applyBorder="1" applyAlignment="1">
      <alignment vertical="center" wrapText="1"/>
    </xf>
    <xf numFmtId="164" fontId="11" fillId="0" borderId="6" xfId="0" applyNumberFormat="1" applyFont="1" applyFill="1" applyBorder="1" applyAlignment="1">
      <alignment vertical="center" wrapText="1"/>
    </xf>
    <xf numFmtId="0" fontId="13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165" fontId="11" fillId="0" borderId="9" xfId="0" applyNumberFormat="1" applyFont="1" applyFill="1" applyBorder="1" applyAlignment="1">
      <alignment vertical="center" wrapText="1"/>
    </xf>
    <xf numFmtId="165" fontId="11" fillId="0" borderId="6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0" xfId="0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left"/>
    </xf>
    <xf numFmtId="0" fontId="16" fillId="0" borderId="11" xfId="0" applyFont="1" applyBorder="1" applyAlignment="1" applyProtection="1">
      <alignment horizontal="center" vertical="top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top" wrapText="1"/>
    </xf>
    <xf numFmtId="1" fontId="11" fillId="0" borderId="11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1" fontId="11" fillId="0" borderId="0" xfId="0" applyNumberFormat="1" applyFont="1" applyFill="1" applyBorder="1" applyAlignment="1">
      <alignment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/>
    <xf numFmtId="0" fontId="10" fillId="0" borderId="5" xfId="0" applyFont="1" applyFill="1" applyBorder="1" applyAlignment="1">
      <alignment vertical="center" wrapText="1"/>
    </xf>
    <xf numFmtId="0" fontId="6" fillId="0" borderId="6" xfId="0" applyFont="1" applyBorder="1"/>
    <xf numFmtId="0" fontId="7" fillId="0" borderId="6" xfId="0" applyFont="1" applyBorder="1"/>
    <xf numFmtId="0" fontId="6" fillId="0" borderId="6" xfId="0" applyFont="1" applyBorder="1" applyAlignment="1">
      <alignment horizontal="center"/>
    </xf>
    <xf numFmtId="165" fontId="6" fillId="0" borderId="6" xfId="0" applyNumberFormat="1" applyFont="1" applyBorder="1"/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zoomScaleNormal="100" zoomScaleSheetLayoutView="90" workbookViewId="0">
      <selection sqref="A1:XFD1048576"/>
    </sheetView>
  </sheetViews>
  <sheetFormatPr defaultRowHeight="12.75"/>
  <cols>
    <col min="1" max="1" width="8.140625" customWidth="1"/>
    <col min="2" max="2" width="45.5703125" customWidth="1"/>
    <col min="3" max="3" width="18" customWidth="1"/>
    <col min="4" max="4" width="25.85546875" customWidth="1"/>
    <col min="5" max="5" width="13.7109375" customWidth="1"/>
    <col min="6" max="6" width="14.28515625" customWidth="1"/>
    <col min="7" max="7" width="14.140625" customWidth="1"/>
    <col min="8" max="8" width="13.140625" customWidth="1"/>
    <col min="9" max="9" width="15.28515625" customWidth="1"/>
    <col min="10" max="10" width="11.28515625" customWidth="1"/>
    <col min="11" max="11" width="13.85546875" customWidth="1"/>
    <col min="12" max="12" width="16.140625" customWidth="1"/>
    <col min="13" max="13" width="11" customWidth="1"/>
  </cols>
  <sheetData>
    <row r="1" spans="1:13" ht="15.75">
      <c r="A1" s="70" t="s">
        <v>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.75">
      <c r="A2" s="70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5.7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18.75">
      <c r="A4" s="71" t="s">
        <v>23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s="1" customFormat="1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15.75">
      <c r="A6" s="70" t="s">
        <v>24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3.75" customHeight="1">
      <c r="A8" s="67" t="s">
        <v>25</v>
      </c>
      <c r="B8" s="67"/>
      <c r="C8" s="4"/>
      <c r="D8" s="68" t="s">
        <v>26</v>
      </c>
      <c r="E8" s="68"/>
      <c r="F8" s="68"/>
      <c r="G8" s="68"/>
      <c r="H8" s="68"/>
      <c r="I8" s="68"/>
      <c r="J8" s="68"/>
      <c r="K8" s="68"/>
      <c r="L8" s="68"/>
      <c r="M8" s="68"/>
    </row>
    <row r="9" spans="1:13">
      <c r="A9" s="66" t="s">
        <v>13</v>
      </c>
      <c r="B9" s="66"/>
      <c r="C9" s="2"/>
      <c r="D9" s="69" t="s">
        <v>12</v>
      </c>
      <c r="E9" s="69"/>
      <c r="F9" s="69"/>
      <c r="G9" s="69"/>
      <c r="H9" s="69"/>
      <c r="I9" s="69"/>
      <c r="J9" s="69"/>
      <c r="K9" s="69"/>
      <c r="L9" s="69"/>
      <c r="M9" s="69"/>
    </row>
    <row r="10" spans="1:13" s="1" customFormat="1" ht="22.5">
      <c r="A10" s="7"/>
      <c r="B10" s="7"/>
      <c r="C10" s="2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18.7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>
      <c r="A12" s="65" t="s">
        <v>3</v>
      </c>
      <c r="B12" s="65" t="s">
        <v>14</v>
      </c>
      <c r="C12" s="65" t="s">
        <v>4</v>
      </c>
      <c r="D12" s="65" t="s">
        <v>5</v>
      </c>
      <c r="E12" s="65" t="s">
        <v>6</v>
      </c>
      <c r="F12" s="65"/>
      <c r="G12" s="65"/>
      <c r="H12" s="65" t="s">
        <v>7</v>
      </c>
      <c r="I12" s="65"/>
      <c r="J12" s="65"/>
      <c r="K12" s="65" t="s">
        <v>8</v>
      </c>
      <c r="L12" s="65"/>
      <c r="M12" s="65"/>
    </row>
    <row r="13" spans="1:13" ht="33" customHeight="1">
      <c r="A13" s="65"/>
      <c r="B13" s="65"/>
      <c r="C13" s="65"/>
      <c r="D13" s="65"/>
      <c r="E13" s="6" t="s">
        <v>9</v>
      </c>
      <c r="F13" s="6" t="s">
        <v>10</v>
      </c>
      <c r="G13" s="6" t="s">
        <v>11</v>
      </c>
      <c r="H13" s="6" t="s">
        <v>9</v>
      </c>
      <c r="I13" s="6" t="s">
        <v>10</v>
      </c>
      <c r="J13" s="6" t="s">
        <v>11</v>
      </c>
      <c r="K13" s="6" t="s">
        <v>9</v>
      </c>
      <c r="L13" s="6" t="s">
        <v>10</v>
      </c>
      <c r="M13" s="6" t="s">
        <v>11</v>
      </c>
    </row>
    <row r="14" spans="1:13" ht="47.25">
      <c r="A14" s="11"/>
      <c r="B14" s="10" t="s">
        <v>17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19" customFormat="1" ht="15.75">
      <c r="A15" s="61">
        <v>1</v>
      </c>
      <c r="B15" s="12" t="s">
        <v>18</v>
      </c>
      <c r="C15" s="18"/>
      <c r="D15" s="14"/>
      <c r="E15" s="13"/>
      <c r="F15" s="13"/>
      <c r="G15" s="13"/>
      <c r="H15" s="13"/>
      <c r="I15" s="13"/>
      <c r="J15" s="13"/>
      <c r="K15" s="13"/>
      <c r="L15" s="13"/>
      <c r="M15" s="13"/>
    </row>
    <row r="16" spans="1:13" s="19" customFormat="1" ht="15.75">
      <c r="A16" s="20" t="s">
        <v>43</v>
      </c>
      <c r="B16" s="17" t="s">
        <v>19</v>
      </c>
      <c r="C16" s="34" t="s">
        <v>20</v>
      </c>
      <c r="D16" s="15" t="s">
        <v>15</v>
      </c>
      <c r="E16" s="31">
        <v>38.5</v>
      </c>
      <c r="F16" s="21">
        <v>0</v>
      </c>
      <c r="G16" s="32">
        <f>SUM(E16:F16)</f>
        <v>38.5</v>
      </c>
      <c r="H16" s="32">
        <v>37.5</v>
      </c>
      <c r="I16" s="21">
        <v>0</v>
      </c>
      <c r="J16" s="32">
        <f>SUM(H16:I16)</f>
        <v>37.5</v>
      </c>
      <c r="K16" s="32">
        <f>H16-E16</f>
        <v>-1</v>
      </c>
      <c r="L16" s="23">
        <v>0</v>
      </c>
      <c r="M16" s="32">
        <f>J16-G16</f>
        <v>-1</v>
      </c>
    </row>
    <row r="17" spans="1:13" s="19" customFormat="1" ht="15.75">
      <c r="A17" s="33">
        <v>2</v>
      </c>
      <c r="B17" s="16" t="s">
        <v>21</v>
      </c>
      <c r="C17" s="23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s="19" customFormat="1" ht="15.75" customHeight="1">
      <c r="A18" s="20" t="s">
        <v>43</v>
      </c>
      <c r="B18" s="17" t="s">
        <v>27</v>
      </c>
      <c r="C18" s="23" t="s">
        <v>20</v>
      </c>
      <c r="D18" s="15" t="s">
        <v>15</v>
      </c>
      <c r="E18" s="17">
        <v>3661</v>
      </c>
      <c r="F18" s="17">
        <v>0</v>
      </c>
      <c r="G18" s="17">
        <f>SUM(E18:F18)</f>
        <v>3661</v>
      </c>
      <c r="H18" s="17">
        <v>1384</v>
      </c>
      <c r="I18" s="17">
        <v>0</v>
      </c>
      <c r="J18" s="17">
        <f>SUM(H18:I18)</f>
        <v>1384</v>
      </c>
      <c r="K18" s="17">
        <f>H18-E18</f>
        <v>-2277</v>
      </c>
      <c r="L18" s="17">
        <v>0</v>
      </c>
      <c r="M18" s="22">
        <f>J18-G18</f>
        <v>-2277</v>
      </c>
    </row>
    <row r="19" spans="1:13" s="19" customFormat="1" ht="31.5">
      <c r="A19" s="20" t="s">
        <v>44</v>
      </c>
      <c r="B19" s="17" t="s">
        <v>28</v>
      </c>
      <c r="C19" s="23" t="s">
        <v>20</v>
      </c>
      <c r="D19" s="15" t="s">
        <v>15</v>
      </c>
      <c r="E19" s="17">
        <v>527</v>
      </c>
      <c r="F19" s="17">
        <v>0</v>
      </c>
      <c r="G19" s="17">
        <f>SUM(E19:F19)</f>
        <v>527</v>
      </c>
      <c r="H19" s="17">
        <v>333</v>
      </c>
      <c r="I19" s="17">
        <v>0</v>
      </c>
      <c r="J19" s="17">
        <f>SUM(H19:I19)</f>
        <v>333</v>
      </c>
      <c r="K19" s="17">
        <f>H19-E19</f>
        <v>-194</v>
      </c>
      <c r="L19" s="17">
        <v>0</v>
      </c>
      <c r="M19" s="22">
        <f>J19-G19</f>
        <v>-194</v>
      </c>
    </row>
    <row r="20" spans="1:13" s="19" customFormat="1" ht="15.75">
      <c r="A20" s="20" t="s">
        <v>45</v>
      </c>
      <c r="B20" s="17" t="s">
        <v>29</v>
      </c>
      <c r="C20" s="23" t="s">
        <v>20</v>
      </c>
      <c r="D20" s="15" t="s">
        <v>15</v>
      </c>
      <c r="E20" s="17">
        <v>117</v>
      </c>
      <c r="F20" s="17">
        <v>0</v>
      </c>
      <c r="G20" s="17">
        <f>SUM(E20:F20)</f>
        <v>117</v>
      </c>
      <c r="H20" s="17">
        <v>81</v>
      </c>
      <c r="I20" s="17">
        <v>0</v>
      </c>
      <c r="J20" s="17">
        <f>SUM(H20:I20)</f>
        <v>81</v>
      </c>
      <c r="K20" s="17">
        <f>H20-E20</f>
        <v>-36</v>
      </c>
      <c r="L20" s="17">
        <v>0</v>
      </c>
      <c r="M20" s="22">
        <f>J20-G20</f>
        <v>-36</v>
      </c>
    </row>
    <row r="21" spans="1:13" s="19" customFormat="1" ht="31.5">
      <c r="A21" s="20" t="s">
        <v>46</v>
      </c>
      <c r="B21" s="25" t="s">
        <v>30</v>
      </c>
      <c r="C21" s="23" t="s">
        <v>20</v>
      </c>
      <c r="D21" s="15" t="s">
        <v>15</v>
      </c>
      <c r="E21" s="24">
        <v>41</v>
      </c>
      <c r="F21" s="17">
        <v>0</v>
      </c>
      <c r="G21" s="25">
        <f>SUM(E21:F21)</f>
        <v>41</v>
      </c>
      <c r="H21" s="25">
        <v>38</v>
      </c>
      <c r="I21" s="17">
        <v>0</v>
      </c>
      <c r="J21" s="25">
        <f>SUM(H21:I21)</f>
        <v>38</v>
      </c>
      <c r="K21" s="25">
        <f>H21-E21</f>
        <v>-3</v>
      </c>
      <c r="L21" s="25">
        <v>0</v>
      </c>
      <c r="M21" s="26">
        <f>J21-G21</f>
        <v>-3</v>
      </c>
    </row>
    <row r="22" spans="1:13" s="19" customFormat="1" ht="31.5">
      <c r="A22" s="20" t="s">
        <v>47</v>
      </c>
      <c r="B22" s="17" t="s">
        <v>31</v>
      </c>
      <c r="C22" s="23" t="s">
        <v>20</v>
      </c>
      <c r="D22" s="15" t="s">
        <v>15</v>
      </c>
      <c r="E22" s="17">
        <v>6</v>
      </c>
      <c r="F22" s="17">
        <v>0</v>
      </c>
      <c r="G22" s="25">
        <f t="shared" ref="G22:G26" si="0">SUM(E22:F22)</f>
        <v>6</v>
      </c>
      <c r="H22" s="17">
        <v>2</v>
      </c>
      <c r="I22" s="17">
        <v>0</v>
      </c>
      <c r="J22" s="17"/>
      <c r="K22" s="25">
        <f t="shared" ref="K22:K40" si="1">H22-E22</f>
        <v>-4</v>
      </c>
      <c r="L22" s="17"/>
      <c r="M22" s="17"/>
    </row>
    <row r="23" spans="1:13" s="19" customFormat="1" ht="31.5">
      <c r="A23" s="20" t="s">
        <v>48</v>
      </c>
      <c r="B23" s="17" t="s">
        <v>32</v>
      </c>
      <c r="C23" s="23" t="s">
        <v>20</v>
      </c>
      <c r="D23" s="15" t="s">
        <v>15</v>
      </c>
      <c r="E23" s="22">
        <v>31</v>
      </c>
      <c r="F23" s="17">
        <v>0</v>
      </c>
      <c r="G23" s="25">
        <f t="shared" si="0"/>
        <v>31</v>
      </c>
      <c r="H23" s="22">
        <v>6</v>
      </c>
      <c r="I23" s="17">
        <v>0</v>
      </c>
      <c r="J23" s="22">
        <f>H23</f>
        <v>6</v>
      </c>
      <c r="K23" s="25">
        <f t="shared" si="1"/>
        <v>-25</v>
      </c>
      <c r="L23" s="17">
        <v>0</v>
      </c>
      <c r="M23" s="22">
        <f>J23-G23</f>
        <v>-25</v>
      </c>
    </row>
    <row r="24" spans="1:13" s="19" customFormat="1" ht="31.5">
      <c r="A24" s="20" t="s">
        <v>49</v>
      </c>
      <c r="B24" s="17" t="s">
        <v>33</v>
      </c>
      <c r="C24" s="23" t="s">
        <v>20</v>
      </c>
      <c r="D24" s="15" t="s">
        <v>15</v>
      </c>
      <c r="E24" s="22">
        <v>23</v>
      </c>
      <c r="F24" s="17">
        <v>0</v>
      </c>
      <c r="G24" s="25">
        <f t="shared" si="0"/>
        <v>23</v>
      </c>
      <c r="H24" s="22">
        <v>23</v>
      </c>
      <c r="I24" s="17">
        <v>0</v>
      </c>
      <c r="J24" s="22">
        <f>H24</f>
        <v>23</v>
      </c>
      <c r="K24" s="25">
        <f t="shared" si="1"/>
        <v>0</v>
      </c>
      <c r="L24" s="22">
        <v>0</v>
      </c>
      <c r="M24" s="22">
        <f>K24</f>
        <v>0</v>
      </c>
    </row>
    <row r="25" spans="1:13" s="19" customFormat="1" ht="31.5">
      <c r="A25" s="20" t="s">
        <v>50</v>
      </c>
      <c r="B25" s="17" t="s">
        <v>34</v>
      </c>
      <c r="C25" s="23" t="s">
        <v>20</v>
      </c>
      <c r="D25" s="15" t="s">
        <v>15</v>
      </c>
      <c r="E25" s="22">
        <v>1</v>
      </c>
      <c r="F25" s="17">
        <v>0</v>
      </c>
      <c r="G25" s="25">
        <f t="shared" si="0"/>
        <v>1</v>
      </c>
      <c r="H25" s="22">
        <v>1</v>
      </c>
      <c r="I25" s="17">
        <v>0</v>
      </c>
      <c r="J25" s="22">
        <f>H25</f>
        <v>1</v>
      </c>
      <c r="K25" s="25">
        <f t="shared" si="1"/>
        <v>0</v>
      </c>
      <c r="L25" s="22">
        <v>0</v>
      </c>
      <c r="M25" s="22">
        <f>K25</f>
        <v>0</v>
      </c>
    </row>
    <row r="26" spans="1:13" s="19" customFormat="1" ht="31.5">
      <c r="A26" s="20" t="s">
        <v>51</v>
      </c>
      <c r="B26" s="17" t="s">
        <v>35</v>
      </c>
      <c r="C26" s="23" t="s">
        <v>20</v>
      </c>
      <c r="D26" s="15" t="s">
        <v>15</v>
      </c>
      <c r="E26" s="22">
        <v>15</v>
      </c>
      <c r="F26" s="17">
        <v>0</v>
      </c>
      <c r="G26" s="25">
        <f t="shared" si="0"/>
        <v>15</v>
      </c>
      <c r="H26" s="22">
        <v>11</v>
      </c>
      <c r="I26" s="22">
        <v>0</v>
      </c>
      <c r="J26" s="22">
        <f>H26+I26</f>
        <v>11</v>
      </c>
      <c r="K26" s="25">
        <f t="shared" si="1"/>
        <v>-4</v>
      </c>
      <c r="L26" s="22">
        <v>0</v>
      </c>
      <c r="M26" s="22">
        <f t="shared" ref="M26" si="2">K26</f>
        <v>-4</v>
      </c>
    </row>
    <row r="27" spans="1:13" s="19" customFormat="1" ht="31.5">
      <c r="A27" s="20" t="s">
        <v>52</v>
      </c>
      <c r="B27" s="17" t="s">
        <v>36</v>
      </c>
      <c r="C27" s="23" t="s">
        <v>20</v>
      </c>
      <c r="D27" s="15" t="s">
        <v>15</v>
      </c>
      <c r="E27" s="22">
        <v>110</v>
      </c>
      <c r="F27" s="17">
        <v>0</v>
      </c>
      <c r="G27" s="25">
        <f t="shared" ref="G27:G38" si="3">SUM(E27:F27)</f>
        <v>110</v>
      </c>
      <c r="H27" s="22">
        <v>72</v>
      </c>
      <c r="I27" s="22">
        <v>0</v>
      </c>
      <c r="J27" s="22">
        <f t="shared" ref="J27:J38" si="4">H27+I27</f>
        <v>72</v>
      </c>
      <c r="K27" s="25">
        <f t="shared" si="1"/>
        <v>-38</v>
      </c>
      <c r="L27" s="22">
        <v>0</v>
      </c>
      <c r="M27" s="22">
        <f t="shared" ref="M27:M40" si="5">K27</f>
        <v>-38</v>
      </c>
    </row>
    <row r="28" spans="1:13" ht="31.5">
      <c r="A28" s="20" t="s">
        <v>53</v>
      </c>
      <c r="B28" s="17" t="s">
        <v>37</v>
      </c>
      <c r="C28" s="23" t="s">
        <v>20</v>
      </c>
      <c r="D28" s="15" t="s">
        <v>15</v>
      </c>
      <c r="E28" s="22">
        <v>10567</v>
      </c>
      <c r="F28" s="17">
        <v>0</v>
      </c>
      <c r="G28" s="25">
        <f t="shared" si="3"/>
        <v>10567</v>
      </c>
      <c r="H28" s="22">
        <v>507</v>
      </c>
      <c r="I28" s="22">
        <v>0</v>
      </c>
      <c r="J28" s="22">
        <f t="shared" si="4"/>
        <v>507</v>
      </c>
      <c r="K28" s="25">
        <f t="shared" si="1"/>
        <v>-10060</v>
      </c>
      <c r="L28" s="22">
        <v>0</v>
      </c>
      <c r="M28" s="22">
        <f t="shared" si="5"/>
        <v>-10060</v>
      </c>
    </row>
    <row r="29" spans="1:13" s="1" customFormat="1" ht="31.5">
      <c r="A29" s="20" t="s">
        <v>54</v>
      </c>
      <c r="B29" s="17" t="s">
        <v>38</v>
      </c>
      <c r="C29" s="23" t="s">
        <v>20</v>
      </c>
      <c r="D29" s="15" t="s">
        <v>15</v>
      </c>
      <c r="E29" s="22">
        <v>244</v>
      </c>
      <c r="F29" s="17">
        <v>0</v>
      </c>
      <c r="G29" s="25">
        <f t="shared" si="3"/>
        <v>244</v>
      </c>
      <c r="H29" s="22">
        <v>190</v>
      </c>
      <c r="I29" s="22">
        <v>0</v>
      </c>
      <c r="J29" s="22">
        <f t="shared" si="4"/>
        <v>190</v>
      </c>
      <c r="K29" s="25">
        <f t="shared" si="1"/>
        <v>-54</v>
      </c>
      <c r="L29" s="22">
        <v>0</v>
      </c>
      <c r="M29" s="22">
        <f t="shared" si="5"/>
        <v>-54</v>
      </c>
    </row>
    <row r="30" spans="1:13" s="28" customFormat="1" ht="31.5">
      <c r="A30" s="20" t="s">
        <v>55</v>
      </c>
      <c r="B30" s="17" t="s">
        <v>39</v>
      </c>
      <c r="C30" s="23" t="s">
        <v>20</v>
      </c>
      <c r="D30" s="15" t="s">
        <v>15</v>
      </c>
      <c r="E30" s="22">
        <v>265</v>
      </c>
      <c r="F30" s="17">
        <v>0</v>
      </c>
      <c r="G30" s="25">
        <f t="shared" si="3"/>
        <v>265</v>
      </c>
      <c r="H30" s="22">
        <v>124</v>
      </c>
      <c r="I30" s="22">
        <v>0</v>
      </c>
      <c r="J30" s="22">
        <f t="shared" si="4"/>
        <v>124</v>
      </c>
      <c r="K30" s="25">
        <f t="shared" si="1"/>
        <v>-141</v>
      </c>
      <c r="L30" s="22">
        <v>0</v>
      </c>
      <c r="M30" s="22">
        <f t="shared" si="5"/>
        <v>-141</v>
      </c>
    </row>
    <row r="31" spans="1:13" ht="47.25">
      <c r="A31" s="20" t="s">
        <v>56</v>
      </c>
      <c r="B31" s="17" t="s">
        <v>40</v>
      </c>
      <c r="C31" s="23" t="s">
        <v>20</v>
      </c>
      <c r="D31" s="15" t="s">
        <v>15</v>
      </c>
      <c r="E31" s="22">
        <v>247</v>
      </c>
      <c r="F31" s="17">
        <v>0</v>
      </c>
      <c r="G31" s="25">
        <f t="shared" si="3"/>
        <v>247</v>
      </c>
      <c r="H31" s="22">
        <v>130</v>
      </c>
      <c r="I31" s="22">
        <v>0</v>
      </c>
      <c r="J31" s="22">
        <f t="shared" si="4"/>
        <v>130</v>
      </c>
      <c r="K31" s="25">
        <f t="shared" si="1"/>
        <v>-117</v>
      </c>
      <c r="L31" s="22">
        <v>0</v>
      </c>
      <c r="M31" s="22">
        <f t="shared" si="5"/>
        <v>-117</v>
      </c>
    </row>
    <row r="32" spans="1:13" ht="15.75">
      <c r="A32" s="20" t="s">
        <v>57</v>
      </c>
      <c r="B32" s="17" t="s">
        <v>41</v>
      </c>
      <c r="C32" s="23" t="s">
        <v>20</v>
      </c>
      <c r="D32" s="15" t="s">
        <v>15</v>
      </c>
      <c r="E32" s="22">
        <v>736</v>
      </c>
      <c r="F32" s="17">
        <v>0</v>
      </c>
      <c r="G32" s="25">
        <f t="shared" si="3"/>
        <v>736</v>
      </c>
      <c r="H32" s="22">
        <v>390</v>
      </c>
      <c r="I32" s="22">
        <v>0</v>
      </c>
      <c r="J32" s="22">
        <f t="shared" si="4"/>
        <v>390</v>
      </c>
      <c r="K32" s="25">
        <f t="shared" si="1"/>
        <v>-346</v>
      </c>
      <c r="L32" s="22">
        <v>0</v>
      </c>
      <c r="M32" s="22">
        <f t="shared" si="5"/>
        <v>-346</v>
      </c>
    </row>
    <row r="33" spans="1:13" ht="31.5">
      <c r="A33" s="20" t="s">
        <v>58</v>
      </c>
      <c r="B33" s="17" t="s">
        <v>42</v>
      </c>
      <c r="C33" s="23" t="s">
        <v>20</v>
      </c>
      <c r="D33" s="15" t="s">
        <v>15</v>
      </c>
      <c r="E33" s="22">
        <v>0</v>
      </c>
      <c r="F33" s="17">
        <v>0</v>
      </c>
      <c r="G33" s="25">
        <f t="shared" si="3"/>
        <v>0</v>
      </c>
      <c r="H33" s="22">
        <v>0</v>
      </c>
      <c r="I33" s="22">
        <v>0</v>
      </c>
      <c r="J33" s="22">
        <f t="shared" si="4"/>
        <v>0</v>
      </c>
      <c r="K33" s="25">
        <f t="shared" si="1"/>
        <v>0</v>
      </c>
      <c r="L33" s="22">
        <v>0</v>
      </c>
      <c r="M33" s="22">
        <f t="shared" si="5"/>
        <v>0</v>
      </c>
    </row>
    <row r="34" spans="1:13" ht="15.75">
      <c r="A34" s="49" t="s">
        <v>45</v>
      </c>
      <c r="B34" s="16" t="s">
        <v>59</v>
      </c>
      <c r="C34" s="17"/>
      <c r="D34" s="15"/>
      <c r="E34" s="27"/>
      <c r="F34" s="22"/>
      <c r="G34" s="25"/>
      <c r="H34" s="27"/>
      <c r="I34" s="17"/>
      <c r="J34" s="22"/>
      <c r="K34" s="25"/>
      <c r="L34" s="22"/>
      <c r="M34" s="22"/>
    </row>
    <row r="35" spans="1:13" ht="31.5">
      <c r="A35" s="20" t="s">
        <v>43</v>
      </c>
      <c r="B35" s="17" t="s">
        <v>60</v>
      </c>
      <c r="C35" s="23" t="s">
        <v>20</v>
      </c>
      <c r="D35" s="15" t="s">
        <v>15</v>
      </c>
      <c r="E35" s="22">
        <v>95</v>
      </c>
      <c r="F35" s="22">
        <v>0</v>
      </c>
      <c r="G35" s="25">
        <f t="shared" si="3"/>
        <v>95</v>
      </c>
      <c r="H35" s="22">
        <v>37</v>
      </c>
      <c r="I35" s="17">
        <v>0</v>
      </c>
      <c r="J35" s="22">
        <f t="shared" si="4"/>
        <v>37</v>
      </c>
      <c r="K35" s="25">
        <f t="shared" si="1"/>
        <v>-58</v>
      </c>
      <c r="L35" s="22">
        <v>0</v>
      </c>
      <c r="M35" s="22">
        <f t="shared" si="5"/>
        <v>-58</v>
      </c>
    </row>
    <row r="36" spans="1:13" ht="47.25">
      <c r="A36" s="20" t="s">
        <v>44</v>
      </c>
      <c r="B36" s="17" t="s">
        <v>61</v>
      </c>
      <c r="C36" s="23" t="s">
        <v>20</v>
      </c>
      <c r="D36" s="15" t="s">
        <v>15</v>
      </c>
      <c r="E36" s="22">
        <v>14</v>
      </c>
      <c r="F36" s="22">
        <v>0</v>
      </c>
      <c r="G36" s="25">
        <f t="shared" si="3"/>
        <v>14</v>
      </c>
      <c r="H36" s="22">
        <v>9</v>
      </c>
      <c r="I36" s="17">
        <v>0</v>
      </c>
      <c r="J36" s="22">
        <f t="shared" si="4"/>
        <v>9</v>
      </c>
      <c r="K36" s="25">
        <f t="shared" si="1"/>
        <v>-5</v>
      </c>
      <c r="L36" s="22">
        <v>0</v>
      </c>
      <c r="M36" s="22">
        <f t="shared" si="5"/>
        <v>-5</v>
      </c>
    </row>
    <row r="37" spans="1:13" ht="15.75">
      <c r="A37" s="20" t="s">
        <v>45</v>
      </c>
      <c r="B37" s="17" t="s">
        <v>62</v>
      </c>
      <c r="C37" s="23" t="s">
        <v>20</v>
      </c>
      <c r="D37" s="15" t="s">
        <v>15</v>
      </c>
      <c r="E37" s="22">
        <v>3</v>
      </c>
      <c r="F37" s="22">
        <v>0</v>
      </c>
      <c r="G37" s="25">
        <f t="shared" si="3"/>
        <v>3</v>
      </c>
      <c r="H37" s="22">
        <v>3</v>
      </c>
      <c r="I37" s="17">
        <v>0</v>
      </c>
      <c r="J37" s="22">
        <f t="shared" si="4"/>
        <v>3</v>
      </c>
      <c r="K37" s="25">
        <f t="shared" si="1"/>
        <v>0</v>
      </c>
      <c r="L37" s="22">
        <v>0</v>
      </c>
      <c r="M37" s="22">
        <f t="shared" si="5"/>
        <v>0</v>
      </c>
    </row>
    <row r="38" spans="1:13" ht="31.5">
      <c r="A38" s="20" t="s">
        <v>46</v>
      </c>
      <c r="B38" s="17" t="s">
        <v>63</v>
      </c>
      <c r="C38" s="23" t="s">
        <v>20</v>
      </c>
      <c r="D38" s="15" t="s">
        <v>15</v>
      </c>
      <c r="E38" s="22">
        <v>3</v>
      </c>
      <c r="F38" s="22">
        <v>0</v>
      </c>
      <c r="G38" s="25">
        <f t="shared" si="3"/>
        <v>3</v>
      </c>
      <c r="H38" s="22">
        <v>2</v>
      </c>
      <c r="I38" s="17">
        <v>0</v>
      </c>
      <c r="J38" s="22">
        <f t="shared" si="4"/>
        <v>2</v>
      </c>
      <c r="K38" s="25">
        <f t="shared" si="1"/>
        <v>-1</v>
      </c>
      <c r="L38" s="22">
        <v>0</v>
      </c>
      <c r="M38" s="22">
        <f t="shared" si="5"/>
        <v>-1</v>
      </c>
    </row>
    <row r="39" spans="1:13" ht="31.5">
      <c r="A39" s="20" t="s">
        <v>47</v>
      </c>
      <c r="B39" s="17" t="s">
        <v>64</v>
      </c>
      <c r="C39" s="23" t="s">
        <v>22</v>
      </c>
      <c r="D39" s="15" t="s">
        <v>15</v>
      </c>
      <c r="E39" s="32">
        <v>367.5</v>
      </c>
      <c r="F39" s="22">
        <v>0</v>
      </c>
      <c r="G39" s="25">
        <f t="shared" ref="G39:G40" si="6">SUM(E39:F39)</f>
        <v>367.5</v>
      </c>
      <c r="H39" s="32">
        <v>374</v>
      </c>
      <c r="I39" s="17">
        <v>1</v>
      </c>
      <c r="J39" s="32">
        <f t="shared" ref="J39" si="7">H39+I39</f>
        <v>375</v>
      </c>
      <c r="K39" s="25">
        <f t="shared" si="1"/>
        <v>6.5</v>
      </c>
      <c r="L39" s="22">
        <v>0</v>
      </c>
      <c r="M39" s="22">
        <f t="shared" si="5"/>
        <v>6.5</v>
      </c>
    </row>
    <row r="40" spans="1:13" ht="31.5">
      <c r="A40" s="20" t="s">
        <v>48</v>
      </c>
      <c r="B40" s="17" t="s">
        <v>65</v>
      </c>
      <c r="C40" s="23" t="s">
        <v>22</v>
      </c>
      <c r="D40" s="15" t="s">
        <v>15</v>
      </c>
      <c r="E40" s="32">
        <v>0</v>
      </c>
      <c r="F40" s="22">
        <v>0</v>
      </c>
      <c r="G40" s="17">
        <f t="shared" si="6"/>
        <v>0</v>
      </c>
      <c r="H40" s="22">
        <v>0</v>
      </c>
      <c r="I40" s="17">
        <v>2</v>
      </c>
      <c r="J40" s="22">
        <f t="shared" ref="J40" si="8">H40+I40</f>
        <v>2</v>
      </c>
      <c r="K40" s="17">
        <f t="shared" si="1"/>
        <v>0</v>
      </c>
      <c r="L40" s="22">
        <v>0</v>
      </c>
      <c r="M40" s="22">
        <f t="shared" si="5"/>
        <v>0</v>
      </c>
    </row>
    <row r="41" spans="1:13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s="1" customFormat="1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s="1" customFormat="1" ht="33.75" customHeight="1">
      <c r="A43" s="67" t="s">
        <v>72</v>
      </c>
      <c r="B43" s="67"/>
      <c r="C43" s="4"/>
      <c r="D43" s="68" t="s">
        <v>73</v>
      </c>
      <c r="E43" s="68"/>
      <c r="F43" s="68"/>
      <c r="G43" s="68"/>
      <c r="H43" s="68"/>
      <c r="I43" s="68"/>
      <c r="J43" s="68"/>
      <c r="K43" s="68"/>
      <c r="L43" s="68"/>
      <c r="M43" s="68"/>
    </row>
    <row r="44" spans="1:13" s="1" customFormat="1">
      <c r="A44" s="66" t="s">
        <v>13</v>
      </c>
      <c r="B44" s="66"/>
      <c r="C44" s="30"/>
      <c r="D44" s="69" t="s">
        <v>12</v>
      </c>
      <c r="E44" s="69"/>
      <c r="F44" s="69"/>
      <c r="G44" s="69"/>
      <c r="H44" s="69"/>
      <c r="I44" s="69"/>
      <c r="J44" s="69"/>
      <c r="K44" s="69"/>
      <c r="L44" s="69"/>
      <c r="M44" s="69"/>
    </row>
    <row r="45" spans="1:13" s="1" customFormat="1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s="1" customFormat="1" ht="53.25" customHeight="1">
      <c r="A46" s="65" t="s">
        <v>3</v>
      </c>
      <c r="B46" s="65" t="s">
        <v>14</v>
      </c>
      <c r="C46" s="65" t="s">
        <v>4</v>
      </c>
      <c r="D46" s="65" t="s">
        <v>5</v>
      </c>
      <c r="E46" s="65" t="s">
        <v>6</v>
      </c>
      <c r="F46" s="65"/>
      <c r="G46" s="65"/>
      <c r="H46" s="65" t="s">
        <v>7</v>
      </c>
      <c r="I46" s="65"/>
      <c r="J46" s="65"/>
      <c r="K46" s="65" t="s">
        <v>8</v>
      </c>
      <c r="L46" s="65"/>
      <c r="M46" s="65"/>
    </row>
    <row r="47" spans="1:13" s="1" customFormat="1" ht="33" customHeight="1">
      <c r="A47" s="65"/>
      <c r="B47" s="65"/>
      <c r="C47" s="65"/>
      <c r="D47" s="65"/>
      <c r="E47" s="29" t="s">
        <v>9</v>
      </c>
      <c r="F47" s="29" t="s">
        <v>10</v>
      </c>
      <c r="G47" s="29" t="s">
        <v>11</v>
      </c>
      <c r="H47" s="29" t="s">
        <v>9</v>
      </c>
      <c r="I47" s="29" t="s">
        <v>10</v>
      </c>
      <c r="J47" s="29" t="s">
        <v>11</v>
      </c>
      <c r="K47" s="29" t="s">
        <v>9</v>
      </c>
      <c r="L47" s="29" t="s">
        <v>10</v>
      </c>
      <c r="M47" s="29" t="s">
        <v>11</v>
      </c>
    </row>
    <row r="48" spans="1:13" s="1" customFormat="1" ht="33" customHeight="1">
      <c r="A48" s="29"/>
      <c r="B48" s="62" t="s">
        <v>85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1:13" s="19" customFormat="1" ht="15.75">
      <c r="A49" s="33">
        <v>1</v>
      </c>
      <c r="B49" s="16" t="s">
        <v>21</v>
      </c>
      <c r="C49" s="23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s="19" customFormat="1" ht="15.75" customHeight="1">
      <c r="A50" s="20" t="s">
        <v>43</v>
      </c>
      <c r="B50" s="17" t="s">
        <v>74</v>
      </c>
      <c r="C50" s="23" t="s">
        <v>20</v>
      </c>
      <c r="D50" s="15" t="s">
        <v>15</v>
      </c>
      <c r="E50" s="17">
        <v>13</v>
      </c>
      <c r="F50" s="17">
        <v>0</v>
      </c>
      <c r="G50" s="17">
        <f>SUM(E50:F50)</f>
        <v>13</v>
      </c>
      <c r="H50" s="17">
        <v>13</v>
      </c>
      <c r="I50" s="17">
        <v>0</v>
      </c>
      <c r="J50" s="17">
        <f>SUM(H50:I50)</f>
        <v>13</v>
      </c>
      <c r="K50" s="17">
        <f>H50-E50</f>
        <v>0</v>
      </c>
      <c r="L50" s="17">
        <v>0</v>
      </c>
      <c r="M50" s="22">
        <f>J50-G50</f>
        <v>0</v>
      </c>
    </row>
    <row r="51" spans="1:13" s="19" customFormat="1" ht="15.75">
      <c r="A51" s="49" t="s">
        <v>44</v>
      </c>
      <c r="B51" s="16" t="s">
        <v>59</v>
      </c>
      <c r="C51" s="23"/>
      <c r="D51" s="15"/>
      <c r="E51" s="17"/>
      <c r="F51" s="17"/>
      <c r="G51" s="17"/>
      <c r="H51" s="17"/>
      <c r="I51" s="17"/>
      <c r="J51" s="17"/>
      <c r="K51" s="17"/>
      <c r="L51" s="17"/>
      <c r="M51" s="22"/>
    </row>
    <row r="52" spans="1:13" s="19" customFormat="1" ht="31.5">
      <c r="A52" s="20" t="s">
        <v>43</v>
      </c>
      <c r="B52" s="17" t="s">
        <v>75</v>
      </c>
      <c r="C52" s="23" t="s">
        <v>22</v>
      </c>
      <c r="D52" s="15" t="s">
        <v>15</v>
      </c>
      <c r="E52" s="17">
        <v>0.5</v>
      </c>
      <c r="F52" s="17">
        <v>0</v>
      </c>
      <c r="G52" s="17">
        <f>SUM(E52:F52)</f>
        <v>0.5</v>
      </c>
      <c r="H52" s="17">
        <v>0.5</v>
      </c>
      <c r="I52" s="17">
        <v>0</v>
      </c>
      <c r="J52" s="17">
        <f>SUM(H52:I52)</f>
        <v>0.5</v>
      </c>
      <c r="K52" s="17">
        <f>H52-E52</f>
        <v>0</v>
      </c>
      <c r="L52" s="17">
        <v>0</v>
      </c>
      <c r="M52" s="22">
        <f>J52-G52</f>
        <v>0</v>
      </c>
    </row>
    <row r="53" spans="1:13" s="19" customFormat="1" ht="15.75">
      <c r="A53" s="39"/>
      <c r="B53" s="40"/>
      <c r="C53" s="41"/>
      <c r="D53" s="42"/>
      <c r="E53" s="40"/>
      <c r="F53" s="40"/>
      <c r="G53" s="40"/>
      <c r="H53" s="40"/>
      <c r="I53" s="40"/>
      <c r="J53" s="40"/>
      <c r="K53" s="40"/>
      <c r="L53" s="40"/>
      <c r="M53" s="43"/>
    </row>
    <row r="54" spans="1:13" s="1" customFormat="1" ht="33.75" customHeight="1">
      <c r="A54" s="67" t="s">
        <v>76</v>
      </c>
      <c r="B54" s="67"/>
      <c r="C54" s="4"/>
      <c r="D54" s="68" t="s">
        <v>77</v>
      </c>
      <c r="E54" s="68"/>
      <c r="F54" s="68"/>
      <c r="G54" s="68"/>
      <c r="H54" s="68"/>
      <c r="I54" s="68"/>
      <c r="J54" s="68"/>
      <c r="K54" s="68"/>
      <c r="L54" s="68"/>
      <c r="M54" s="68"/>
    </row>
    <row r="55" spans="1:13" s="1" customFormat="1">
      <c r="A55" s="66" t="s">
        <v>13</v>
      </c>
      <c r="B55" s="66"/>
      <c r="C55" s="30"/>
      <c r="D55" s="69" t="s">
        <v>12</v>
      </c>
      <c r="E55" s="69"/>
      <c r="F55" s="69"/>
      <c r="G55" s="69"/>
      <c r="H55" s="69"/>
      <c r="I55" s="69"/>
      <c r="J55" s="69"/>
      <c r="K55" s="69"/>
      <c r="L55" s="69"/>
      <c r="M55" s="69"/>
    </row>
    <row r="56" spans="1:13" s="19" customFormat="1" ht="15.75">
      <c r="A56" s="44"/>
      <c r="B56" s="45"/>
      <c r="C56" s="46"/>
      <c r="D56" s="47"/>
      <c r="E56" s="45"/>
      <c r="F56" s="45"/>
      <c r="G56" s="45"/>
      <c r="H56" s="45"/>
      <c r="I56" s="45"/>
      <c r="J56" s="45"/>
      <c r="K56" s="45"/>
      <c r="L56" s="45"/>
      <c r="M56" s="48"/>
    </row>
    <row r="57" spans="1:13" s="1" customFormat="1" ht="53.25" customHeight="1">
      <c r="A57" s="65" t="s">
        <v>3</v>
      </c>
      <c r="B57" s="65" t="s">
        <v>14</v>
      </c>
      <c r="C57" s="65" t="s">
        <v>4</v>
      </c>
      <c r="D57" s="65" t="s">
        <v>5</v>
      </c>
      <c r="E57" s="65" t="s">
        <v>6</v>
      </c>
      <c r="F57" s="65"/>
      <c r="G57" s="65"/>
      <c r="H57" s="65" t="s">
        <v>7</v>
      </c>
      <c r="I57" s="65"/>
      <c r="J57" s="65"/>
      <c r="K57" s="65" t="s">
        <v>8</v>
      </c>
      <c r="L57" s="65"/>
      <c r="M57" s="65"/>
    </row>
    <row r="58" spans="1:13" s="1" customFormat="1" ht="33" customHeight="1">
      <c r="A58" s="65"/>
      <c r="B58" s="65"/>
      <c r="C58" s="65"/>
      <c r="D58" s="65"/>
      <c r="E58" s="29" t="s">
        <v>9</v>
      </c>
      <c r="F58" s="29" t="s">
        <v>10</v>
      </c>
      <c r="G58" s="29" t="s">
        <v>11</v>
      </c>
      <c r="H58" s="29" t="s">
        <v>9</v>
      </c>
      <c r="I58" s="29" t="s">
        <v>10</v>
      </c>
      <c r="J58" s="29" t="s">
        <v>11</v>
      </c>
      <c r="K58" s="29" t="s">
        <v>9</v>
      </c>
      <c r="L58" s="29" t="s">
        <v>10</v>
      </c>
      <c r="M58" s="29" t="s">
        <v>11</v>
      </c>
    </row>
    <row r="59" spans="1:13" s="1" customFormat="1" ht="34.5" customHeight="1">
      <c r="A59" s="11"/>
      <c r="B59" s="10" t="s">
        <v>78</v>
      </c>
      <c r="C59" s="9"/>
      <c r="D59" s="50"/>
      <c r="E59" s="9"/>
      <c r="F59" s="9"/>
      <c r="G59" s="9"/>
      <c r="H59" s="9"/>
      <c r="I59" s="9"/>
      <c r="J59" s="9"/>
      <c r="K59" s="9"/>
      <c r="L59" s="9"/>
      <c r="M59" s="9"/>
    </row>
    <row r="60" spans="1:13" s="19" customFormat="1" ht="15.75">
      <c r="A60" s="59" t="s">
        <v>43</v>
      </c>
      <c r="B60" s="51" t="s">
        <v>79</v>
      </c>
      <c r="C60" s="18"/>
      <c r="D60" s="15"/>
      <c r="E60" s="17"/>
      <c r="F60" s="17"/>
      <c r="G60" s="17"/>
      <c r="H60" s="17"/>
      <c r="I60" s="17"/>
      <c r="J60" s="17"/>
      <c r="K60" s="17"/>
      <c r="L60" s="17"/>
      <c r="M60" s="22"/>
    </row>
    <row r="61" spans="1:13" s="19" customFormat="1" ht="15.75">
      <c r="A61" s="20" t="s">
        <v>43</v>
      </c>
      <c r="B61" s="17" t="s">
        <v>80</v>
      </c>
      <c r="C61" s="23" t="s">
        <v>20</v>
      </c>
      <c r="D61" s="15" t="s">
        <v>15</v>
      </c>
      <c r="E61" s="17"/>
      <c r="F61" s="17">
        <v>1</v>
      </c>
      <c r="G61" s="17">
        <f t="shared" ref="G61" si="9">SUM(E61:F61)</f>
        <v>1</v>
      </c>
      <c r="H61" s="17"/>
      <c r="I61" s="17">
        <v>1</v>
      </c>
      <c r="J61" s="17">
        <f>SUM(H61:I61)</f>
        <v>1</v>
      </c>
      <c r="K61" s="17">
        <f t="shared" ref="K61" si="10">H61-E61</f>
        <v>0</v>
      </c>
      <c r="L61" s="17">
        <v>0</v>
      </c>
      <c r="M61" s="17">
        <v>0</v>
      </c>
    </row>
    <row r="62" spans="1:13" s="1" customFormat="1" ht="15.75">
      <c r="A62" s="60">
        <v>2</v>
      </c>
      <c r="B62" s="53" t="s">
        <v>59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3" s="1" customFormat="1" ht="15.75">
      <c r="A63" s="54">
        <v>1</v>
      </c>
      <c r="B63" s="52" t="s">
        <v>81</v>
      </c>
      <c r="C63" s="54" t="s">
        <v>22</v>
      </c>
      <c r="D63" s="52" t="s">
        <v>15</v>
      </c>
      <c r="E63" s="55">
        <v>400</v>
      </c>
      <c r="F63" s="55">
        <v>1300</v>
      </c>
      <c r="G63" s="55">
        <f>SUM(E63:F63)</f>
        <v>1700</v>
      </c>
      <c r="H63" s="52">
        <v>397.6</v>
      </c>
      <c r="I63" s="52">
        <v>1199.5</v>
      </c>
      <c r="J63" s="52">
        <f>SUM(H63:I63)</f>
        <v>1597.1</v>
      </c>
      <c r="K63" s="52">
        <f>H63-E63</f>
        <v>-2.3999999999999773</v>
      </c>
      <c r="L63" s="52">
        <f>I63-F63</f>
        <v>-100.5</v>
      </c>
      <c r="M63" s="52">
        <f>J63-G63</f>
        <v>-102.90000000000009</v>
      </c>
    </row>
    <row r="64" spans="1:13" s="1" customFormat="1" ht="15.75">
      <c r="A64" s="60">
        <v>3</v>
      </c>
      <c r="B64" s="53" t="s">
        <v>82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s="1" customFormat="1" ht="31.5">
      <c r="A65" s="54">
        <v>1</v>
      </c>
      <c r="B65" s="56" t="s">
        <v>83</v>
      </c>
      <c r="C65" s="57" t="s">
        <v>84</v>
      </c>
      <c r="D65" s="58" t="s">
        <v>15</v>
      </c>
      <c r="E65" s="52">
        <v>0</v>
      </c>
      <c r="F65" s="52">
        <v>100</v>
      </c>
      <c r="G65" s="52">
        <f>SUM(F65)</f>
        <v>100</v>
      </c>
      <c r="H65" s="52">
        <v>0</v>
      </c>
      <c r="I65" s="52">
        <v>100</v>
      </c>
      <c r="J65" s="52">
        <f>SUM(H65:I65)</f>
        <v>100</v>
      </c>
      <c r="K65" s="52">
        <v>0</v>
      </c>
      <c r="L65" s="52">
        <v>0</v>
      </c>
      <c r="M65" s="52">
        <v>0</v>
      </c>
    </row>
    <row r="66" spans="1:13" s="1" customFormat="1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28" customFormat="1" ht="30" customHeight="1">
      <c r="A67" s="4"/>
      <c r="B67" s="4" t="s">
        <v>66</v>
      </c>
      <c r="C67" s="4"/>
      <c r="D67" s="35"/>
      <c r="E67" s="37" t="s">
        <v>67</v>
      </c>
      <c r="F67" s="37"/>
      <c r="G67" s="37"/>
      <c r="H67" s="36"/>
      <c r="I67" s="36"/>
      <c r="J67" s="4"/>
      <c r="K67" s="4"/>
      <c r="L67" s="4"/>
      <c r="M67" s="4"/>
    </row>
    <row r="68" spans="1:13" s="28" customFormat="1" ht="13.5" customHeight="1">
      <c r="A68" s="4"/>
      <c r="B68" s="4"/>
      <c r="C68" s="4"/>
      <c r="D68" s="38" t="s">
        <v>68</v>
      </c>
      <c r="E68" s="73" t="s">
        <v>69</v>
      </c>
      <c r="F68" s="73"/>
      <c r="G68" s="73"/>
      <c r="H68" s="73"/>
      <c r="I68" s="73"/>
      <c r="J68" s="4"/>
      <c r="K68" s="4"/>
      <c r="L68" s="4"/>
      <c r="M68" s="4"/>
    </row>
    <row r="69" spans="1:13" s="28" customFormat="1" ht="30" customHeight="1">
      <c r="A69" s="4"/>
      <c r="B69" s="4" t="s">
        <v>70</v>
      </c>
      <c r="C69" s="4"/>
      <c r="D69" s="35"/>
      <c r="E69" s="37" t="s">
        <v>71</v>
      </c>
      <c r="F69" s="37"/>
      <c r="G69" s="36"/>
      <c r="H69" s="36"/>
      <c r="I69" s="36"/>
      <c r="J69" s="4"/>
      <c r="K69" s="4"/>
      <c r="L69" s="4"/>
      <c r="M69" s="4"/>
    </row>
    <row r="70" spans="1:13" ht="15.75">
      <c r="A70" s="4"/>
      <c r="B70" s="4"/>
      <c r="C70" s="4"/>
      <c r="D70" s="38" t="s">
        <v>68</v>
      </c>
      <c r="E70" s="73" t="s">
        <v>69</v>
      </c>
      <c r="F70" s="73"/>
      <c r="G70" s="73"/>
      <c r="H70" s="73"/>
      <c r="I70" s="73"/>
      <c r="J70" s="4"/>
      <c r="K70" s="4"/>
      <c r="L70" s="4"/>
      <c r="M70" s="4"/>
    </row>
    <row r="71" spans="1:13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</sheetData>
  <mergeCells count="41">
    <mergeCell ref="A43:B43"/>
    <mergeCell ref="D43:M43"/>
    <mergeCell ref="A44:B44"/>
    <mergeCell ref="D44:M44"/>
    <mergeCell ref="A46:A47"/>
    <mergeCell ref="B46:B47"/>
    <mergeCell ref="C46:C47"/>
    <mergeCell ref="D46:D47"/>
    <mergeCell ref="E46:G46"/>
    <mergeCell ref="H46:J46"/>
    <mergeCell ref="K46:M46"/>
    <mergeCell ref="E70:I70"/>
    <mergeCell ref="E68:I68"/>
    <mergeCell ref="A54:B54"/>
    <mergeCell ref="D54:M54"/>
    <mergeCell ref="A55:B55"/>
    <mergeCell ref="D55:M55"/>
    <mergeCell ref="A57:A58"/>
    <mergeCell ref="B57:B58"/>
    <mergeCell ref="C57:C58"/>
    <mergeCell ref="D57:D58"/>
    <mergeCell ref="E57:G57"/>
    <mergeCell ref="H57:J57"/>
    <mergeCell ref="K57:M57"/>
    <mergeCell ref="A1:M1"/>
    <mergeCell ref="A2:M2"/>
    <mergeCell ref="A3:M3"/>
    <mergeCell ref="A4:M4"/>
    <mergeCell ref="A6:M6"/>
    <mergeCell ref="A5:M5"/>
    <mergeCell ref="B12:B13"/>
    <mergeCell ref="C12:C13"/>
    <mergeCell ref="D12:D13"/>
    <mergeCell ref="A9:B9"/>
    <mergeCell ref="A8:B8"/>
    <mergeCell ref="D8:M8"/>
    <mergeCell ref="D9:M9"/>
    <mergeCell ref="E12:G12"/>
    <mergeCell ref="H12:J12"/>
    <mergeCell ref="K12:M12"/>
    <mergeCell ref="A12:A13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64" orientation="landscape" r:id="rId1"/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topLeftCell="A28" workbookViewId="0">
      <selection activeCell="D8" sqref="D8:M8"/>
    </sheetView>
  </sheetViews>
  <sheetFormatPr defaultRowHeight="12.75"/>
  <cols>
    <col min="1" max="1" width="8.140625" style="1" customWidth="1"/>
    <col min="2" max="2" width="45.5703125" style="1" customWidth="1"/>
    <col min="3" max="3" width="18" style="1" customWidth="1"/>
    <col min="4" max="4" width="25.85546875" style="1" customWidth="1"/>
    <col min="5" max="5" width="13.7109375" style="1" customWidth="1"/>
    <col min="6" max="6" width="14.28515625" style="1" customWidth="1"/>
    <col min="7" max="7" width="14.140625" style="1" customWidth="1"/>
    <col min="8" max="8" width="13.140625" style="1" customWidth="1"/>
    <col min="9" max="9" width="15.28515625" style="1" customWidth="1"/>
    <col min="10" max="10" width="11.28515625" style="1" customWidth="1"/>
    <col min="11" max="11" width="13.85546875" style="1" customWidth="1"/>
    <col min="12" max="12" width="16.140625" style="1" customWidth="1"/>
    <col min="13" max="13" width="11" style="1" customWidth="1"/>
    <col min="14" max="16384" width="9.140625" style="1"/>
  </cols>
  <sheetData>
    <row r="1" spans="1:13" ht="15.75">
      <c r="A1" s="70" t="s">
        <v>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.75">
      <c r="A2" s="70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5.7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18.75">
      <c r="A4" s="71" t="s">
        <v>23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15.75">
      <c r="A6" s="70" t="s">
        <v>24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>
      <c r="A7" s="3"/>
    </row>
    <row r="8" spans="1:13" ht="33.75" customHeight="1">
      <c r="A8" s="67" t="s">
        <v>25</v>
      </c>
      <c r="B8" s="67"/>
      <c r="C8" s="4"/>
      <c r="D8" s="68" t="s">
        <v>26</v>
      </c>
      <c r="E8" s="68"/>
      <c r="F8" s="68"/>
      <c r="G8" s="68"/>
      <c r="H8" s="68"/>
      <c r="I8" s="68"/>
      <c r="J8" s="68"/>
      <c r="K8" s="68"/>
      <c r="L8" s="68"/>
      <c r="M8" s="68"/>
    </row>
    <row r="9" spans="1:13">
      <c r="A9" s="66" t="s">
        <v>13</v>
      </c>
      <c r="B9" s="66"/>
      <c r="C9" s="64"/>
      <c r="D9" s="69" t="s">
        <v>12</v>
      </c>
      <c r="E9" s="69"/>
      <c r="F9" s="69"/>
      <c r="G9" s="69"/>
      <c r="H9" s="69"/>
      <c r="I9" s="69"/>
      <c r="J9" s="69"/>
      <c r="K9" s="69"/>
      <c r="L9" s="69"/>
      <c r="M9" s="69"/>
    </row>
    <row r="10" spans="1:13" ht="22.5">
      <c r="A10" s="7"/>
      <c r="B10" s="7"/>
      <c r="C10" s="64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18.7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>
      <c r="A12" s="65" t="s">
        <v>3</v>
      </c>
      <c r="B12" s="65" t="s">
        <v>14</v>
      </c>
      <c r="C12" s="65" t="s">
        <v>4</v>
      </c>
      <c r="D12" s="65" t="s">
        <v>5</v>
      </c>
      <c r="E12" s="65" t="s">
        <v>6</v>
      </c>
      <c r="F12" s="65"/>
      <c r="G12" s="65"/>
      <c r="H12" s="65" t="s">
        <v>7</v>
      </c>
      <c r="I12" s="65"/>
      <c r="J12" s="65"/>
      <c r="K12" s="65" t="s">
        <v>8</v>
      </c>
      <c r="L12" s="65"/>
      <c r="M12" s="65"/>
    </row>
    <row r="13" spans="1:13" ht="33" customHeight="1">
      <c r="A13" s="65"/>
      <c r="B13" s="65"/>
      <c r="C13" s="65"/>
      <c r="D13" s="65"/>
      <c r="E13" s="63" t="s">
        <v>9</v>
      </c>
      <c r="F13" s="63" t="s">
        <v>10</v>
      </c>
      <c r="G13" s="63" t="s">
        <v>11</v>
      </c>
      <c r="H13" s="63" t="s">
        <v>9</v>
      </c>
      <c r="I13" s="63" t="s">
        <v>10</v>
      </c>
      <c r="J13" s="63" t="s">
        <v>11</v>
      </c>
      <c r="K13" s="63" t="s">
        <v>9</v>
      </c>
      <c r="L13" s="63" t="s">
        <v>10</v>
      </c>
      <c r="M13" s="63" t="s">
        <v>11</v>
      </c>
    </row>
    <row r="14" spans="1:13" ht="47.25">
      <c r="A14" s="11"/>
      <c r="B14" s="10" t="s">
        <v>17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19" customFormat="1" ht="15.75">
      <c r="A15" s="61">
        <v>1</v>
      </c>
      <c r="B15" s="12" t="s">
        <v>18</v>
      </c>
      <c r="C15" s="18"/>
      <c r="D15" s="14"/>
      <c r="E15" s="13"/>
      <c r="F15" s="13"/>
      <c r="G15" s="13"/>
      <c r="H15" s="13"/>
      <c r="I15" s="13"/>
      <c r="J15" s="13"/>
      <c r="K15" s="13"/>
      <c r="L15" s="13"/>
      <c r="M15" s="13"/>
    </row>
    <row r="16" spans="1:13" s="19" customFormat="1" ht="24.75" customHeight="1">
      <c r="A16" s="20" t="s">
        <v>43</v>
      </c>
      <c r="B16" s="17" t="s">
        <v>19</v>
      </c>
      <c r="C16" s="34" t="s">
        <v>20</v>
      </c>
      <c r="D16" s="15" t="s">
        <v>15</v>
      </c>
      <c r="E16" s="31">
        <v>38.5</v>
      </c>
      <c r="F16" s="21">
        <v>0</v>
      </c>
      <c r="G16" s="32">
        <f>SUM(E16:F16)</f>
        <v>38.5</v>
      </c>
      <c r="H16" s="32">
        <v>37.5</v>
      </c>
      <c r="I16" s="21">
        <v>0</v>
      </c>
      <c r="J16" s="32">
        <f>SUM(H16:I16)</f>
        <v>37.5</v>
      </c>
      <c r="K16" s="32">
        <f>H16-E16</f>
        <v>-1</v>
      </c>
      <c r="L16" s="23">
        <v>0</v>
      </c>
      <c r="M16" s="32">
        <f>J16-G16</f>
        <v>-1</v>
      </c>
    </row>
    <row r="17" spans="1:13" s="19" customFormat="1" ht="15.75">
      <c r="A17" s="33">
        <v>2</v>
      </c>
      <c r="B17" s="16" t="s">
        <v>21</v>
      </c>
      <c r="C17" s="23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s="19" customFormat="1" ht="35.25" customHeight="1">
      <c r="A18" s="20" t="s">
        <v>43</v>
      </c>
      <c r="B18" s="17" t="s">
        <v>27</v>
      </c>
      <c r="C18" s="23" t="s">
        <v>20</v>
      </c>
      <c r="D18" s="15" t="s">
        <v>15</v>
      </c>
      <c r="E18" s="17">
        <v>3661</v>
      </c>
      <c r="F18" s="17">
        <v>0</v>
      </c>
      <c r="G18" s="17">
        <f>SUM(E18:F18)</f>
        <v>3661</v>
      </c>
      <c r="H18" s="17">
        <v>1384</v>
      </c>
      <c r="I18" s="17">
        <v>0</v>
      </c>
      <c r="J18" s="17">
        <f>SUM(H18:I18)</f>
        <v>1384</v>
      </c>
      <c r="K18" s="17">
        <f>H18-E18</f>
        <v>-2277</v>
      </c>
      <c r="L18" s="17">
        <v>0</v>
      </c>
      <c r="M18" s="22">
        <f>J18-G18</f>
        <v>-2277</v>
      </c>
    </row>
    <row r="19" spans="1:13" s="19" customFormat="1" ht="37.5" customHeight="1">
      <c r="A19" s="20" t="s">
        <v>44</v>
      </c>
      <c r="B19" s="17" t="s">
        <v>28</v>
      </c>
      <c r="C19" s="23" t="s">
        <v>20</v>
      </c>
      <c r="D19" s="15" t="s">
        <v>15</v>
      </c>
      <c r="E19" s="17">
        <v>527</v>
      </c>
      <c r="F19" s="17">
        <v>0</v>
      </c>
      <c r="G19" s="17">
        <f>SUM(E19:F19)</f>
        <v>527</v>
      </c>
      <c r="H19" s="17">
        <v>333</v>
      </c>
      <c r="I19" s="17">
        <v>0</v>
      </c>
      <c r="J19" s="17">
        <f>SUM(H19:I19)</f>
        <v>333</v>
      </c>
      <c r="K19" s="17">
        <f>H19-E19</f>
        <v>-194</v>
      </c>
      <c r="L19" s="17">
        <v>0</v>
      </c>
      <c r="M19" s="22">
        <f>J19-G19</f>
        <v>-194</v>
      </c>
    </row>
    <row r="20" spans="1:13" s="19" customFormat="1" ht="19.5" customHeight="1">
      <c r="A20" s="20" t="s">
        <v>45</v>
      </c>
      <c r="B20" s="17" t="s">
        <v>29</v>
      </c>
      <c r="C20" s="23" t="s">
        <v>20</v>
      </c>
      <c r="D20" s="15" t="s">
        <v>15</v>
      </c>
      <c r="E20" s="17">
        <v>117</v>
      </c>
      <c r="F20" s="17">
        <v>0</v>
      </c>
      <c r="G20" s="17">
        <f>SUM(E20:F20)</f>
        <v>117</v>
      </c>
      <c r="H20" s="17">
        <v>81</v>
      </c>
      <c r="I20" s="17">
        <v>0</v>
      </c>
      <c r="J20" s="17">
        <f>SUM(H20:I20)</f>
        <v>81</v>
      </c>
      <c r="K20" s="17">
        <f>H20-E20</f>
        <v>-36</v>
      </c>
      <c r="L20" s="17">
        <v>0</v>
      </c>
      <c r="M20" s="22">
        <f>J20-G20</f>
        <v>-36</v>
      </c>
    </row>
    <row r="21" spans="1:13" s="19" customFormat="1" ht="36" customHeight="1">
      <c r="A21" s="20" t="s">
        <v>46</v>
      </c>
      <c r="B21" s="25" t="s">
        <v>30</v>
      </c>
      <c r="C21" s="23" t="s">
        <v>20</v>
      </c>
      <c r="D21" s="15" t="s">
        <v>15</v>
      </c>
      <c r="E21" s="24">
        <v>41</v>
      </c>
      <c r="F21" s="17">
        <v>0</v>
      </c>
      <c r="G21" s="25">
        <f>SUM(E21:F21)</f>
        <v>41</v>
      </c>
      <c r="H21" s="25">
        <v>38</v>
      </c>
      <c r="I21" s="17">
        <v>0</v>
      </c>
      <c r="J21" s="25">
        <f>SUM(H21:I21)</f>
        <v>38</v>
      </c>
      <c r="K21" s="25">
        <f>H21-E21</f>
        <v>-3</v>
      </c>
      <c r="L21" s="25">
        <v>0</v>
      </c>
      <c r="M21" s="26">
        <f>J21-G21</f>
        <v>-3</v>
      </c>
    </row>
    <row r="22" spans="1:13" s="19" customFormat="1" ht="38.25" customHeight="1">
      <c r="A22" s="20" t="s">
        <v>47</v>
      </c>
      <c r="B22" s="17" t="s">
        <v>31</v>
      </c>
      <c r="C22" s="23" t="s">
        <v>20</v>
      </c>
      <c r="D22" s="15" t="s">
        <v>15</v>
      </c>
      <c r="E22" s="17">
        <v>6</v>
      </c>
      <c r="F22" s="17">
        <v>0</v>
      </c>
      <c r="G22" s="25">
        <f t="shared" ref="G22:G40" si="0">SUM(E22:F22)</f>
        <v>6</v>
      </c>
      <c r="H22" s="17">
        <v>2</v>
      </c>
      <c r="I22" s="17">
        <v>0</v>
      </c>
      <c r="J22" s="17"/>
      <c r="K22" s="25">
        <f t="shared" ref="K22:K40" si="1">H22-E22</f>
        <v>-4</v>
      </c>
      <c r="L22" s="17"/>
      <c r="M22" s="17"/>
    </row>
    <row r="23" spans="1:13" s="19" customFormat="1" ht="36.75" customHeight="1">
      <c r="A23" s="20" t="s">
        <v>48</v>
      </c>
      <c r="B23" s="17" t="s">
        <v>32</v>
      </c>
      <c r="C23" s="23" t="s">
        <v>20</v>
      </c>
      <c r="D23" s="15" t="s">
        <v>15</v>
      </c>
      <c r="E23" s="22">
        <v>31</v>
      </c>
      <c r="F23" s="17">
        <v>0</v>
      </c>
      <c r="G23" s="25">
        <f t="shared" si="0"/>
        <v>31</v>
      </c>
      <c r="H23" s="22">
        <v>6</v>
      </c>
      <c r="I23" s="17">
        <v>0</v>
      </c>
      <c r="J23" s="22">
        <f>H23</f>
        <v>6</v>
      </c>
      <c r="K23" s="25">
        <f t="shared" si="1"/>
        <v>-25</v>
      </c>
      <c r="L23" s="17">
        <v>0</v>
      </c>
      <c r="M23" s="22">
        <f>J23-G23</f>
        <v>-25</v>
      </c>
    </row>
    <row r="24" spans="1:13" s="19" customFormat="1" ht="37.5" customHeight="1">
      <c r="A24" s="20" t="s">
        <v>49</v>
      </c>
      <c r="B24" s="17" t="s">
        <v>33</v>
      </c>
      <c r="C24" s="23" t="s">
        <v>20</v>
      </c>
      <c r="D24" s="15" t="s">
        <v>15</v>
      </c>
      <c r="E24" s="22">
        <v>23</v>
      </c>
      <c r="F24" s="17">
        <v>0</v>
      </c>
      <c r="G24" s="25">
        <f t="shared" si="0"/>
        <v>23</v>
      </c>
      <c r="H24" s="22">
        <v>23</v>
      </c>
      <c r="I24" s="17">
        <v>0</v>
      </c>
      <c r="J24" s="22">
        <f>H24</f>
        <v>23</v>
      </c>
      <c r="K24" s="25">
        <f t="shared" si="1"/>
        <v>0</v>
      </c>
      <c r="L24" s="22">
        <v>0</v>
      </c>
      <c r="M24" s="22">
        <f>K24</f>
        <v>0</v>
      </c>
    </row>
    <row r="25" spans="1:13" s="19" customFormat="1" ht="38.25" customHeight="1">
      <c r="A25" s="20" t="s">
        <v>50</v>
      </c>
      <c r="B25" s="17" t="s">
        <v>34</v>
      </c>
      <c r="C25" s="23" t="s">
        <v>20</v>
      </c>
      <c r="D25" s="15" t="s">
        <v>15</v>
      </c>
      <c r="E25" s="22">
        <v>1</v>
      </c>
      <c r="F25" s="17">
        <v>0</v>
      </c>
      <c r="G25" s="25">
        <f t="shared" si="0"/>
        <v>1</v>
      </c>
      <c r="H25" s="22">
        <v>1</v>
      </c>
      <c r="I25" s="17">
        <v>0</v>
      </c>
      <c r="J25" s="22">
        <f>H25</f>
        <v>1</v>
      </c>
      <c r="K25" s="25">
        <f t="shared" si="1"/>
        <v>0</v>
      </c>
      <c r="L25" s="22">
        <v>0</v>
      </c>
      <c r="M25" s="22">
        <f>K25</f>
        <v>0</v>
      </c>
    </row>
    <row r="26" spans="1:13" s="19" customFormat="1" ht="35.25" customHeight="1">
      <c r="A26" s="20" t="s">
        <v>51</v>
      </c>
      <c r="B26" s="17" t="s">
        <v>35</v>
      </c>
      <c r="C26" s="23" t="s">
        <v>20</v>
      </c>
      <c r="D26" s="15" t="s">
        <v>15</v>
      </c>
      <c r="E26" s="22">
        <v>15</v>
      </c>
      <c r="F26" s="17">
        <v>0</v>
      </c>
      <c r="G26" s="25">
        <f t="shared" si="0"/>
        <v>15</v>
      </c>
      <c r="H26" s="22">
        <v>11</v>
      </c>
      <c r="I26" s="22">
        <v>0</v>
      </c>
      <c r="J26" s="22">
        <f>H26+I26</f>
        <v>11</v>
      </c>
      <c r="K26" s="25">
        <f t="shared" si="1"/>
        <v>-4</v>
      </c>
      <c r="L26" s="22">
        <v>0</v>
      </c>
      <c r="M26" s="22">
        <f t="shared" ref="M26:M40" si="2">K26</f>
        <v>-4</v>
      </c>
    </row>
    <row r="27" spans="1:13" s="19" customFormat="1" ht="38.25" customHeight="1">
      <c r="A27" s="20" t="s">
        <v>52</v>
      </c>
      <c r="B27" s="17" t="s">
        <v>36</v>
      </c>
      <c r="C27" s="23" t="s">
        <v>20</v>
      </c>
      <c r="D27" s="15" t="s">
        <v>15</v>
      </c>
      <c r="E27" s="22">
        <v>110</v>
      </c>
      <c r="F27" s="17">
        <v>0</v>
      </c>
      <c r="G27" s="25">
        <f t="shared" si="0"/>
        <v>110</v>
      </c>
      <c r="H27" s="22">
        <v>72</v>
      </c>
      <c r="I27" s="22">
        <v>0</v>
      </c>
      <c r="J27" s="22">
        <f t="shared" ref="J27:J40" si="3">H27+I27</f>
        <v>72</v>
      </c>
      <c r="K27" s="25">
        <f t="shared" si="1"/>
        <v>-38</v>
      </c>
      <c r="L27" s="22">
        <v>0</v>
      </c>
      <c r="M27" s="22">
        <f t="shared" si="2"/>
        <v>-38</v>
      </c>
    </row>
    <row r="28" spans="1:13" ht="37.5" customHeight="1">
      <c r="A28" s="20" t="s">
        <v>53</v>
      </c>
      <c r="B28" s="17" t="s">
        <v>37</v>
      </c>
      <c r="C28" s="23" t="s">
        <v>20</v>
      </c>
      <c r="D28" s="15" t="s">
        <v>15</v>
      </c>
      <c r="E28" s="22">
        <v>10567</v>
      </c>
      <c r="F28" s="17">
        <v>0</v>
      </c>
      <c r="G28" s="25">
        <f t="shared" si="0"/>
        <v>10567</v>
      </c>
      <c r="H28" s="22">
        <v>507</v>
      </c>
      <c r="I28" s="22">
        <v>0</v>
      </c>
      <c r="J28" s="22">
        <f t="shared" si="3"/>
        <v>507</v>
      </c>
      <c r="K28" s="25">
        <f t="shared" si="1"/>
        <v>-10060</v>
      </c>
      <c r="L28" s="22">
        <v>0</v>
      </c>
      <c r="M28" s="22">
        <f t="shared" si="2"/>
        <v>-10060</v>
      </c>
    </row>
    <row r="29" spans="1:13" ht="44.25" customHeight="1">
      <c r="A29" s="20" t="s">
        <v>54</v>
      </c>
      <c r="B29" s="17" t="s">
        <v>38</v>
      </c>
      <c r="C29" s="23" t="s">
        <v>20</v>
      </c>
      <c r="D29" s="15" t="s">
        <v>15</v>
      </c>
      <c r="E29" s="22">
        <v>244</v>
      </c>
      <c r="F29" s="17">
        <v>0</v>
      </c>
      <c r="G29" s="25">
        <f t="shared" si="0"/>
        <v>244</v>
      </c>
      <c r="H29" s="22">
        <v>190</v>
      </c>
      <c r="I29" s="22">
        <v>0</v>
      </c>
      <c r="J29" s="22">
        <f t="shared" si="3"/>
        <v>190</v>
      </c>
      <c r="K29" s="25">
        <f t="shared" si="1"/>
        <v>-54</v>
      </c>
      <c r="L29" s="22">
        <v>0</v>
      </c>
      <c r="M29" s="22">
        <f t="shared" si="2"/>
        <v>-54</v>
      </c>
    </row>
    <row r="30" spans="1:13" s="28" customFormat="1" ht="35.25" customHeight="1">
      <c r="A30" s="20" t="s">
        <v>55</v>
      </c>
      <c r="B30" s="17" t="s">
        <v>39</v>
      </c>
      <c r="C30" s="23" t="s">
        <v>20</v>
      </c>
      <c r="D30" s="15" t="s">
        <v>15</v>
      </c>
      <c r="E30" s="22">
        <v>265</v>
      </c>
      <c r="F30" s="17">
        <v>0</v>
      </c>
      <c r="G30" s="25">
        <f t="shared" si="0"/>
        <v>265</v>
      </c>
      <c r="H30" s="22">
        <v>124</v>
      </c>
      <c r="I30" s="22">
        <v>0</v>
      </c>
      <c r="J30" s="22">
        <f t="shared" si="3"/>
        <v>124</v>
      </c>
      <c r="K30" s="25">
        <f t="shared" si="1"/>
        <v>-141</v>
      </c>
      <c r="L30" s="22">
        <v>0</v>
      </c>
      <c r="M30" s="22">
        <f t="shared" si="2"/>
        <v>-141</v>
      </c>
    </row>
    <row r="31" spans="1:13" ht="51" customHeight="1">
      <c r="A31" s="20" t="s">
        <v>56</v>
      </c>
      <c r="B31" s="17" t="s">
        <v>40</v>
      </c>
      <c r="C31" s="23" t="s">
        <v>20</v>
      </c>
      <c r="D31" s="15" t="s">
        <v>15</v>
      </c>
      <c r="E31" s="22">
        <v>247</v>
      </c>
      <c r="F31" s="17">
        <v>0</v>
      </c>
      <c r="G31" s="25">
        <f t="shared" si="0"/>
        <v>247</v>
      </c>
      <c r="H31" s="22">
        <v>130</v>
      </c>
      <c r="I31" s="22">
        <v>0</v>
      </c>
      <c r="J31" s="22">
        <f t="shared" si="3"/>
        <v>130</v>
      </c>
      <c r="K31" s="25">
        <f t="shared" si="1"/>
        <v>-117</v>
      </c>
      <c r="L31" s="22">
        <v>0</v>
      </c>
      <c r="M31" s="22">
        <f t="shared" si="2"/>
        <v>-117</v>
      </c>
    </row>
    <row r="32" spans="1:13" ht="15.75">
      <c r="A32" s="20" t="s">
        <v>57</v>
      </c>
      <c r="B32" s="17" t="s">
        <v>41</v>
      </c>
      <c r="C32" s="23" t="s">
        <v>20</v>
      </c>
      <c r="D32" s="15" t="s">
        <v>15</v>
      </c>
      <c r="E32" s="22">
        <v>736</v>
      </c>
      <c r="F32" s="17">
        <v>0</v>
      </c>
      <c r="G32" s="25">
        <f t="shared" si="0"/>
        <v>736</v>
      </c>
      <c r="H32" s="22">
        <v>390</v>
      </c>
      <c r="I32" s="22">
        <v>0</v>
      </c>
      <c r="J32" s="22">
        <f t="shared" si="3"/>
        <v>390</v>
      </c>
      <c r="K32" s="25">
        <f t="shared" si="1"/>
        <v>-346</v>
      </c>
      <c r="L32" s="22">
        <v>0</v>
      </c>
      <c r="M32" s="22">
        <f t="shared" si="2"/>
        <v>-346</v>
      </c>
    </row>
    <row r="33" spans="1:13" ht="38.25" customHeight="1">
      <c r="A33" s="20" t="s">
        <v>58</v>
      </c>
      <c r="B33" s="17" t="s">
        <v>42</v>
      </c>
      <c r="C33" s="23" t="s">
        <v>20</v>
      </c>
      <c r="D33" s="15" t="s">
        <v>15</v>
      </c>
      <c r="E33" s="22">
        <v>0</v>
      </c>
      <c r="F33" s="17">
        <v>0</v>
      </c>
      <c r="G33" s="25">
        <f t="shared" si="0"/>
        <v>0</v>
      </c>
      <c r="H33" s="22">
        <v>0</v>
      </c>
      <c r="I33" s="22">
        <v>0</v>
      </c>
      <c r="J33" s="22">
        <f t="shared" si="3"/>
        <v>0</v>
      </c>
      <c r="K33" s="25">
        <f t="shared" si="1"/>
        <v>0</v>
      </c>
      <c r="L33" s="22">
        <v>0</v>
      </c>
      <c r="M33" s="22">
        <f t="shared" si="2"/>
        <v>0</v>
      </c>
    </row>
    <row r="34" spans="1:13" ht="15.75">
      <c r="A34" s="49" t="s">
        <v>45</v>
      </c>
      <c r="B34" s="16" t="s">
        <v>59</v>
      </c>
      <c r="C34" s="17"/>
      <c r="D34" s="15"/>
      <c r="E34" s="27"/>
      <c r="F34" s="22"/>
      <c r="G34" s="25"/>
      <c r="H34" s="27"/>
      <c r="I34" s="17"/>
      <c r="J34" s="22"/>
      <c r="K34" s="25"/>
      <c r="L34" s="22"/>
      <c r="M34" s="22"/>
    </row>
    <row r="35" spans="1:13" ht="36.75" customHeight="1">
      <c r="A35" s="20" t="s">
        <v>43</v>
      </c>
      <c r="B35" s="17" t="s">
        <v>60</v>
      </c>
      <c r="C35" s="23" t="s">
        <v>20</v>
      </c>
      <c r="D35" s="15" t="s">
        <v>15</v>
      </c>
      <c r="E35" s="22">
        <v>95</v>
      </c>
      <c r="F35" s="22">
        <v>0</v>
      </c>
      <c r="G35" s="25">
        <f t="shared" si="0"/>
        <v>95</v>
      </c>
      <c r="H35" s="22">
        <v>37</v>
      </c>
      <c r="I35" s="17">
        <v>0</v>
      </c>
      <c r="J35" s="22">
        <f t="shared" si="3"/>
        <v>37</v>
      </c>
      <c r="K35" s="25">
        <f t="shared" si="1"/>
        <v>-58</v>
      </c>
      <c r="L35" s="22">
        <v>0</v>
      </c>
      <c r="M35" s="22">
        <f t="shared" si="2"/>
        <v>-58</v>
      </c>
    </row>
    <row r="36" spans="1:13" ht="54" customHeight="1">
      <c r="A36" s="20" t="s">
        <v>44</v>
      </c>
      <c r="B36" s="17" t="s">
        <v>61</v>
      </c>
      <c r="C36" s="23" t="s">
        <v>20</v>
      </c>
      <c r="D36" s="15" t="s">
        <v>15</v>
      </c>
      <c r="E36" s="22">
        <v>14</v>
      </c>
      <c r="F36" s="22">
        <v>0</v>
      </c>
      <c r="G36" s="25">
        <f t="shared" si="0"/>
        <v>14</v>
      </c>
      <c r="H36" s="22">
        <v>9</v>
      </c>
      <c r="I36" s="17">
        <v>0</v>
      </c>
      <c r="J36" s="22">
        <f t="shared" si="3"/>
        <v>9</v>
      </c>
      <c r="K36" s="25">
        <f t="shared" si="1"/>
        <v>-5</v>
      </c>
      <c r="L36" s="22">
        <v>0</v>
      </c>
      <c r="M36" s="22">
        <f t="shared" si="2"/>
        <v>-5</v>
      </c>
    </row>
    <row r="37" spans="1:13" ht="15.75">
      <c r="A37" s="20" t="s">
        <v>45</v>
      </c>
      <c r="B37" s="17" t="s">
        <v>62</v>
      </c>
      <c r="C37" s="23" t="s">
        <v>20</v>
      </c>
      <c r="D37" s="15" t="s">
        <v>15</v>
      </c>
      <c r="E37" s="22">
        <v>3</v>
      </c>
      <c r="F37" s="22">
        <v>0</v>
      </c>
      <c r="G37" s="25">
        <f t="shared" si="0"/>
        <v>3</v>
      </c>
      <c r="H37" s="22">
        <v>3</v>
      </c>
      <c r="I37" s="17">
        <v>0</v>
      </c>
      <c r="J37" s="22">
        <f t="shared" si="3"/>
        <v>3</v>
      </c>
      <c r="K37" s="25">
        <f t="shared" si="1"/>
        <v>0</v>
      </c>
      <c r="L37" s="22">
        <v>0</v>
      </c>
      <c r="M37" s="22">
        <f t="shared" si="2"/>
        <v>0</v>
      </c>
    </row>
    <row r="38" spans="1:13" ht="34.5" customHeight="1">
      <c r="A38" s="20" t="s">
        <v>46</v>
      </c>
      <c r="B38" s="17" t="s">
        <v>63</v>
      </c>
      <c r="C38" s="23" t="s">
        <v>20</v>
      </c>
      <c r="D38" s="15" t="s">
        <v>15</v>
      </c>
      <c r="E38" s="22">
        <v>3</v>
      </c>
      <c r="F38" s="22">
        <v>0</v>
      </c>
      <c r="G38" s="25">
        <f t="shared" si="0"/>
        <v>3</v>
      </c>
      <c r="H38" s="22">
        <v>2</v>
      </c>
      <c r="I38" s="17">
        <v>0</v>
      </c>
      <c r="J38" s="22">
        <f t="shared" si="3"/>
        <v>2</v>
      </c>
      <c r="K38" s="25">
        <f t="shared" si="1"/>
        <v>-1</v>
      </c>
      <c r="L38" s="22">
        <v>0</v>
      </c>
      <c r="M38" s="22">
        <f t="shared" si="2"/>
        <v>-1</v>
      </c>
    </row>
    <row r="39" spans="1:13" ht="31.5">
      <c r="A39" s="20" t="s">
        <v>47</v>
      </c>
      <c r="B39" s="17" t="s">
        <v>64</v>
      </c>
      <c r="C39" s="23" t="s">
        <v>22</v>
      </c>
      <c r="D39" s="15" t="s">
        <v>15</v>
      </c>
      <c r="E39" s="32">
        <v>367.5</v>
      </c>
      <c r="F39" s="22">
        <v>0</v>
      </c>
      <c r="G39" s="25">
        <f t="shared" si="0"/>
        <v>367.5</v>
      </c>
      <c r="H39" s="32">
        <v>374</v>
      </c>
      <c r="I39" s="17">
        <v>1</v>
      </c>
      <c r="J39" s="32">
        <f t="shared" si="3"/>
        <v>375</v>
      </c>
      <c r="K39" s="25">
        <f t="shared" si="1"/>
        <v>6.5</v>
      </c>
      <c r="L39" s="22">
        <v>0</v>
      </c>
      <c r="M39" s="22">
        <f t="shared" si="2"/>
        <v>6.5</v>
      </c>
    </row>
    <row r="40" spans="1:13" ht="36" customHeight="1">
      <c r="A40" s="20" t="s">
        <v>48</v>
      </c>
      <c r="B40" s="17" t="s">
        <v>65</v>
      </c>
      <c r="C40" s="23" t="s">
        <v>22</v>
      </c>
      <c r="D40" s="15" t="s">
        <v>15</v>
      </c>
      <c r="E40" s="32">
        <v>0</v>
      </c>
      <c r="F40" s="22">
        <v>0</v>
      </c>
      <c r="G40" s="17">
        <f t="shared" si="0"/>
        <v>0</v>
      </c>
      <c r="H40" s="22">
        <v>0</v>
      </c>
      <c r="I40" s="17">
        <v>2</v>
      </c>
      <c r="J40" s="22">
        <f t="shared" si="3"/>
        <v>2</v>
      </c>
      <c r="K40" s="17">
        <f t="shared" si="1"/>
        <v>0</v>
      </c>
      <c r="L40" s="22">
        <v>0</v>
      </c>
      <c r="M40" s="22">
        <f t="shared" si="2"/>
        <v>0</v>
      </c>
    </row>
    <row r="41" spans="1:13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33.75" customHeight="1">
      <c r="A43" s="67" t="s">
        <v>72</v>
      </c>
      <c r="B43" s="67"/>
      <c r="C43" s="4"/>
      <c r="D43" s="68" t="s">
        <v>73</v>
      </c>
      <c r="E43" s="68"/>
      <c r="F43" s="68"/>
      <c r="G43" s="68"/>
      <c r="H43" s="68"/>
      <c r="I43" s="68"/>
      <c r="J43" s="68"/>
      <c r="K43" s="68"/>
      <c r="L43" s="68"/>
      <c r="M43" s="68"/>
    </row>
    <row r="44" spans="1:13">
      <c r="A44" s="66" t="s">
        <v>13</v>
      </c>
      <c r="B44" s="66"/>
      <c r="C44" s="64"/>
      <c r="D44" s="69" t="s">
        <v>12</v>
      </c>
      <c r="E44" s="69"/>
      <c r="F44" s="69"/>
      <c r="G44" s="69"/>
      <c r="H44" s="69"/>
      <c r="I44" s="69"/>
      <c r="J44" s="69"/>
      <c r="K44" s="69"/>
      <c r="L44" s="69"/>
      <c r="M44" s="69"/>
    </row>
    <row r="45" spans="1:13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53.25" customHeight="1">
      <c r="A46" s="65" t="s">
        <v>3</v>
      </c>
      <c r="B46" s="65" t="s">
        <v>14</v>
      </c>
      <c r="C46" s="65" t="s">
        <v>4</v>
      </c>
      <c r="D46" s="65" t="s">
        <v>5</v>
      </c>
      <c r="E46" s="65" t="s">
        <v>6</v>
      </c>
      <c r="F46" s="65"/>
      <c r="G46" s="65"/>
      <c r="H46" s="65" t="s">
        <v>7</v>
      </c>
      <c r="I46" s="65"/>
      <c r="J46" s="65"/>
      <c r="K46" s="65" t="s">
        <v>8</v>
      </c>
      <c r="L46" s="65"/>
      <c r="M46" s="65"/>
    </row>
    <row r="47" spans="1:13" ht="33" customHeight="1">
      <c r="A47" s="65"/>
      <c r="B47" s="65"/>
      <c r="C47" s="65"/>
      <c r="D47" s="65"/>
      <c r="E47" s="63" t="s">
        <v>9</v>
      </c>
      <c r="F47" s="63" t="s">
        <v>10</v>
      </c>
      <c r="G47" s="63" t="s">
        <v>11</v>
      </c>
      <c r="H47" s="63" t="s">
        <v>9</v>
      </c>
      <c r="I47" s="63" t="s">
        <v>10</v>
      </c>
      <c r="J47" s="63" t="s">
        <v>11</v>
      </c>
      <c r="K47" s="63" t="s">
        <v>9</v>
      </c>
      <c r="L47" s="63" t="s">
        <v>10</v>
      </c>
      <c r="M47" s="63" t="s">
        <v>11</v>
      </c>
    </row>
    <row r="48" spans="1:13" ht="33" customHeight="1">
      <c r="A48" s="63"/>
      <c r="B48" s="62" t="s">
        <v>85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 s="19" customFormat="1" ht="15.75">
      <c r="A49" s="33">
        <v>1</v>
      </c>
      <c r="B49" s="16" t="s">
        <v>21</v>
      </c>
      <c r="C49" s="23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s="19" customFormat="1" ht="25.5" customHeight="1">
      <c r="A50" s="20" t="s">
        <v>43</v>
      </c>
      <c r="B50" s="17" t="s">
        <v>74</v>
      </c>
      <c r="C50" s="23" t="s">
        <v>20</v>
      </c>
      <c r="D50" s="15" t="s">
        <v>15</v>
      </c>
      <c r="E50" s="17">
        <v>13</v>
      </c>
      <c r="F50" s="17">
        <v>0</v>
      </c>
      <c r="G50" s="17">
        <f>SUM(E50:F50)</f>
        <v>13</v>
      </c>
      <c r="H50" s="17">
        <v>13</v>
      </c>
      <c r="I50" s="17">
        <v>0</v>
      </c>
      <c r="J50" s="17">
        <f>SUM(H50:I50)</f>
        <v>13</v>
      </c>
      <c r="K50" s="17">
        <f>H50-E50</f>
        <v>0</v>
      </c>
      <c r="L50" s="17">
        <v>0</v>
      </c>
      <c r="M50" s="22">
        <f>J50-G50</f>
        <v>0</v>
      </c>
    </row>
    <row r="51" spans="1:13" s="19" customFormat="1" ht="15.75">
      <c r="A51" s="49" t="s">
        <v>44</v>
      </c>
      <c r="B51" s="16" t="s">
        <v>59</v>
      </c>
      <c r="C51" s="23"/>
      <c r="D51" s="15"/>
      <c r="E51" s="17"/>
      <c r="F51" s="17"/>
      <c r="G51" s="17"/>
      <c r="H51" s="17"/>
      <c r="I51" s="17"/>
      <c r="J51" s="17"/>
      <c r="K51" s="17"/>
      <c r="L51" s="17"/>
      <c r="M51" s="22"/>
    </row>
    <row r="52" spans="1:13" s="19" customFormat="1" ht="31.5">
      <c r="A52" s="20" t="s">
        <v>43</v>
      </c>
      <c r="B52" s="17" t="s">
        <v>75</v>
      </c>
      <c r="C52" s="23" t="s">
        <v>22</v>
      </c>
      <c r="D52" s="15" t="s">
        <v>15</v>
      </c>
      <c r="E52" s="17">
        <v>0.5</v>
      </c>
      <c r="F52" s="17">
        <v>0</v>
      </c>
      <c r="G52" s="17">
        <f>SUM(E52:F52)</f>
        <v>0.5</v>
      </c>
      <c r="H52" s="17">
        <v>0.5</v>
      </c>
      <c r="I52" s="17">
        <v>0</v>
      </c>
      <c r="J52" s="17">
        <f>SUM(H52:I52)</f>
        <v>0.5</v>
      </c>
      <c r="K52" s="17">
        <f>H52-E52</f>
        <v>0</v>
      </c>
      <c r="L52" s="17">
        <v>0</v>
      </c>
      <c r="M52" s="22">
        <f>J52-G52</f>
        <v>0</v>
      </c>
    </row>
    <row r="53" spans="1:13" s="19" customFormat="1" ht="15.75">
      <c r="A53" s="39"/>
      <c r="B53" s="40"/>
      <c r="C53" s="41"/>
      <c r="D53" s="42"/>
      <c r="E53" s="40"/>
      <c r="F53" s="40"/>
      <c r="G53" s="40"/>
      <c r="H53" s="40"/>
      <c r="I53" s="40"/>
      <c r="J53" s="40"/>
      <c r="K53" s="40"/>
      <c r="L53" s="40"/>
      <c r="M53" s="43"/>
    </row>
    <row r="54" spans="1:13" ht="33.75" customHeight="1">
      <c r="A54" s="67" t="s">
        <v>76</v>
      </c>
      <c r="B54" s="67"/>
      <c r="C54" s="4"/>
      <c r="D54" s="68" t="s">
        <v>77</v>
      </c>
      <c r="E54" s="68"/>
      <c r="F54" s="68"/>
      <c r="G54" s="68"/>
      <c r="H54" s="68"/>
      <c r="I54" s="68"/>
      <c r="J54" s="68"/>
      <c r="K54" s="68"/>
      <c r="L54" s="68"/>
      <c r="M54" s="68"/>
    </row>
    <row r="55" spans="1:13">
      <c r="A55" s="66" t="s">
        <v>13</v>
      </c>
      <c r="B55" s="66"/>
      <c r="C55" s="64"/>
      <c r="D55" s="69" t="s">
        <v>12</v>
      </c>
      <c r="E55" s="69"/>
      <c r="F55" s="69"/>
      <c r="G55" s="69"/>
      <c r="H55" s="69"/>
      <c r="I55" s="69"/>
      <c r="J55" s="69"/>
      <c r="K55" s="69"/>
      <c r="L55" s="69"/>
      <c r="M55" s="69"/>
    </row>
    <row r="56" spans="1:13" s="19" customFormat="1" ht="15.75">
      <c r="A56" s="44"/>
      <c r="B56" s="45"/>
      <c r="C56" s="46"/>
      <c r="D56" s="47"/>
      <c r="E56" s="45"/>
      <c r="F56" s="45"/>
      <c r="G56" s="45"/>
      <c r="H56" s="45"/>
      <c r="I56" s="45"/>
      <c r="J56" s="45"/>
      <c r="K56" s="45"/>
      <c r="L56" s="45"/>
      <c r="M56" s="48"/>
    </row>
    <row r="57" spans="1:13" ht="53.25" customHeight="1">
      <c r="A57" s="65" t="s">
        <v>3</v>
      </c>
      <c r="B57" s="65" t="s">
        <v>14</v>
      </c>
      <c r="C57" s="65" t="s">
        <v>4</v>
      </c>
      <c r="D57" s="65" t="s">
        <v>5</v>
      </c>
      <c r="E57" s="65" t="s">
        <v>6</v>
      </c>
      <c r="F57" s="65"/>
      <c r="G57" s="65"/>
      <c r="H57" s="65" t="s">
        <v>7</v>
      </c>
      <c r="I57" s="65"/>
      <c r="J57" s="65"/>
      <c r="K57" s="65" t="s">
        <v>8</v>
      </c>
      <c r="L57" s="65"/>
      <c r="M57" s="65"/>
    </row>
    <row r="58" spans="1:13" ht="33" customHeight="1">
      <c r="A58" s="65"/>
      <c r="B58" s="65"/>
      <c r="C58" s="65"/>
      <c r="D58" s="65"/>
      <c r="E58" s="63" t="s">
        <v>9</v>
      </c>
      <c r="F58" s="63" t="s">
        <v>10</v>
      </c>
      <c r="G58" s="63" t="s">
        <v>11</v>
      </c>
      <c r="H58" s="63" t="s">
        <v>9</v>
      </c>
      <c r="I58" s="63" t="s">
        <v>10</v>
      </c>
      <c r="J58" s="63" t="s">
        <v>11</v>
      </c>
      <c r="K58" s="63" t="s">
        <v>9</v>
      </c>
      <c r="L58" s="63" t="s">
        <v>10</v>
      </c>
      <c r="M58" s="63" t="s">
        <v>11</v>
      </c>
    </row>
    <row r="59" spans="1:13" ht="34.5" customHeight="1">
      <c r="A59" s="11"/>
      <c r="B59" s="10" t="s">
        <v>78</v>
      </c>
      <c r="C59" s="9"/>
      <c r="D59" s="50"/>
      <c r="E59" s="9"/>
      <c r="F59" s="9"/>
      <c r="G59" s="9"/>
      <c r="H59" s="9"/>
      <c r="I59" s="9"/>
      <c r="J59" s="9"/>
      <c r="K59" s="9"/>
      <c r="L59" s="9"/>
      <c r="M59" s="9"/>
    </row>
    <row r="60" spans="1:13" s="19" customFormat="1" ht="15.75">
      <c r="A60" s="59" t="s">
        <v>43</v>
      </c>
      <c r="B60" s="51" t="s">
        <v>79</v>
      </c>
      <c r="C60" s="18"/>
      <c r="D60" s="15"/>
      <c r="E60" s="17"/>
      <c r="F60" s="17"/>
      <c r="G60" s="17"/>
      <c r="H60" s="17"/>
      <c r="I60" s="17"/>
      <c r="J60" s="17"/>
      <c r="K60" s="17"/>
      <c r="L60" s="17"/>
      <c r="M60" s="22"/>
    </row>
    <row r="61" spans="1:13" s="19" customFormat="1" ht="15.75">
      <c r="A61" s="20" t="s">
        <v>43</v>
      </c>
      <c r="B61" s="17" t="s">
        <v>80</v>
      </c>
      <c r="C61" s="23" t="s">
        <v>20</v>
      </c>
      <c r="D61" s="15" t="s">
        <v>15</v>
      </c>
      <c r="E61" s="17"/>
      <c r="F61" s="17">
        <v>1</v>
      </c>
      <c r="G61" s="17">
        <f t="shared" ref="G61" si="4">SUM(E61:F61)</f>
        <v>1</v>
      </c>
      <c r="H61" s="17"/>
      <c r="I61" s="17">
        <v>1</v>
      </c>
      <c r="J61" s="17">
        <f>SUM(H61:I61)</f>
        <v>1</v>
      </c>
      <c r="K61" s="17">
        <f t="shared" ref="K61" si="5">H61-E61</f>
        <v>0</v>
      </c>
      <c r="L61" s="17">
        <v>0</v>
      </c>
      <c r="M61" s="17">
        <v>0</v>
      </c>
    </row>
    <row r="62" spans="1:13" ht="15.75">
      <c r="A62" s="60">
        <v>2</v>
      </c>
      <c r="B62" s="53" t="s">
        <v>59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3" ht="19.5" customHeight="1">
      <c r="A63" s="54">
        <v>1</v>
      </c>
      <c r="B63" s="52" t="s">
        <v>81</v>
      </c>
      <c r="C63" s="54" t="s">
        <v>22</v>
      </c>
      <c r="D63" s="52" t="s">
        <v>15</v>
      </c>
      <c r="E63" s="55">
        <v>400</v>
      </c>
      <c r="F63" s="55">
        <v>1300</v>
      </c>
      <c r="G63" s="55">
        <f>SUM(E63:F63)</f>
        <v>1700</v>
      </c>
      <c r="H63" s="52">
        <v>397.6</v>
      </c>
      <c r="I63" s="52">
        <v>1199.5</v>
      </c>
      <c r="J63" s="52">
        <f>SUM(H63:I63)</f>
        <v>1597.1</v>
      </c>
      <c r="K63" s="52">
        <f>H63-E63</f>
        <v>-2.3999999999999773</v>
      </c>
      <c r="L63" s="52">
        <f>I63-F63</f>
        <v>-100.5</v>
      </c>
      <c r="M63" s="52">
        <f>J63-G63</f>
        <v>-102.90000000000009</v>
      </c>
    </row>
    <row r="64" spans="1:13" ht="15.75">
      <c r="A64" s="60">
        <v>3</v>
      </c>
      <c r="B64" s="53" t="s">
        <v>82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ht="31.5">
      <c r="A65" s="54">
        <v>1</v>
      </c>
      <c r="B65" s="56" t="s">
        <v>83</v>
      </c>
      <c r="C65" s="57" t="s">
        <v>84</v>
      </c>
      <c r="D65" s="58" t="s">
        <v>15</v>
      </c>
      <c r="E65" s="52">
        <v>0</v>
      </c>
      <c r="F65" s="52">
        <v>100</v>
      </c>
      <c r="G65" s="52">
        <f>SUM(F65)</f>
        <v>100</v>
      </c>
      <c r="H65" s="52">
        <v>0</v>
      </c>
      <c r="I65" s="52">
        <v>100</v>
      </c>
      <c r="J65" s="52">
        <f>SUM(H65:I65)</f>
        <v>100</v>
      </c>
      <c r="K65" s="52">
        <v>0</v>
      </c>
      <c r="L65" s="52">
        <v>0</v>
      </c>
      <c r="M65" s="52">
        <v>0</v>
      </c>
    </row>
    <row r="66" spans="1:13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28" customFormat="1" ht="30" customHeight="1">
      <c r="A67" s="4"/>
      <c r="B67" s="4" t="s">
        <v>66</v>
      </c>
      <c r="C67" s="4"/>
      <c r="D67" s="35"/>
      <c r="E67" s="37" t="s">
        <v>67</v>
      </c>
      <c r="F67" s="37"/>
      <c r="G67" s="37"/>
      <c r="H67" s="36"/>
      <c r="I67" s="36"/>
      <c r="J67" s="4"/>
      <c r="K67" s="4"/>
      <c r="L67" s="4"/>
      <c r="M67" s="4"/>
    </row>
    <row r="68" spans="1:13" s="28" customFormat="1" ht="13.5" customHeight="1">
      <c r="A68" s="4"/>
      <c r="B68" s="4"/>
      <c r="C68" s="4"/>
      <c r="D68" s="38" t="s">
        <v>68</v>
      </c>
      <c r="E68" s="73" t="s">
        <v>69</v>
      </c>
      <c r="F68" s="73"/>
      <c r="G68" s="73"/>
      <c r="H68" s="73"/>
      <c r="I68" s="73"/>
      <c r="J68" s="4"/>
      <c r="K68" s="4"/>
      <c r="L68" s="4"/>
      <c r="M68" s="4"/>
    </row>
    <row r="69" spans="1:13" s="28" customFormat="1" ht="30" customHeight="1">
      <c r="A69" s="4"/>
      <c r="B69" s="4" t="s">
        <v>70</v>
      </c>
      <c r="C69" s="4"/>
      <c r="D69" s="35"/>
      <c r="E69" s="37" t="s">
        <v>71</v>
      </c>
      <c r="F69" s="37"/>
      <c r="G69" s="36"/>
      <c r="H69" s="36"/>
      <c r="I69" s="36"/>
      <c r="J69" s="4"/>
      <c r="K69" s="4"/>
      <c r="L69" s="4"/>
      <c r="M69" s="4"/>
    </row>
    <row r="70" spans="1:13" ht="15.75">
      <c r="A70" s="4"/>
      <c r="B70" s="4"/>
      <c r="C70" s="4"/>
      <c r="D70" s="38" t="s">
        <v>68</v>
      </c>
      <c r="E70" s="73" t="s">
        <v>69</v>
      </c>
      <c r="F70" s="73"/>
      <c r="G70" s="73"/>
      <c r="H70" s="73"/>
      <c r="I70" s="73"/>
      <c r="J70" s="4"/>
      <c r="K70" s="4"/>
      <c r="L70" s="4"/>
      <c r="M70" s="4"/>
    </row>
    <row r="71" spans="1:13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</sheetData>
  <mergeCells count="41">
    <mergeCell ref="K57:M57"/>
    <mergeCell ref="E68:I68"/>
    <mergeCell ref="E70:I70"/>
    <mergeCell ref="A57:A58"/>
    <mergeCell ref="B57:B58"/>
    <mergeCell ref="C57:C58"/>
    <mergeCell ref="D57:D58"/>
    <mergeCell ref="E57:G57"/>
    <mergeCell ref="H57:J57"/>
    <mergeCell ref="H46:J46"/>
    <mergeCell ref="K46:M46"/>
    <mergeCell ref="A54:B54"/>
    <mergeCell ref="D54:M54"/>
    <mergeCell ref="A55:B55"/>
    <mergeCell ref="D55:M55"/>
    <mergeCell ref="K12:M12"/>
    <mergeCell ref="A43:B43"/>
    <mergeCell ref="D43:M43"/>
    <mergeCell ref="A44:B44"/>
    <mergeCell ref="D44:M44"/>
    <mergeCell ref="A46:A47"/>
    <mergeCell ref="B46:B47"/>
    <mergeCell ref="C46:C47"/>
    <mergeCell ref="D46:D47"/>
    <mergeCell ref="E46:G46"/>
    <mergeCell ref="A8:B8"/>
    <mergeCell ref="D8:M8"/>
    <mergeCell ref="A9:B9"/>
    <mergeCell ref="D9:M9"/>
    <mergeCell ref="A12:A13"/>
    <mergeCell ref="B12:B13"/>
    <mergeCell ref="C12:C13"/>
    <mergeCell ref="D12:D13"/>
    <mergeCell ref="E12:G12"/>
    <mergeCell ref="H12:J12"/>
    <mergeCell ref="A1:M1"/>
    <mergeCell ref="A2:M2"/>
    <mergeCell ref="A3:M3"/>
    <mergeCell ref="A4:M4"/>
    <mergeCell ref="A5:M5"/>
    <mergeCell ref="A6:M6"/>
  </mergeCells>
  <pageMargins left="0.70866141732283472" right="0.51181102362204722" top="0.55118110236220474" bottom="0.5511811023622047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0810160</vt:lpstr>
      <vt:lpstr>Лист1</vt:lpstr>
      <vt:lpstr>'0810160'!Область_печати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2023-02-08T07:44:41Z</cp:lastPrinted>
  <dcterms:created xsi:type="dcterms:W3CDTF">2020-03-02T06:38:24Z</dcterms:created>
  <dcterms:modified xsi:type="dcterms:W3CDTF">2023-02-08T07:44:44Z</dcterms:modified>
</cp:coreProperties>
</file>